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/>
  <mc:AlternateContent xmlns:mc="http://schemas.openxmlformats.org/markup-compatibility/2006">
    <mc:Choice Requires="x15">
      <x15ac:absPath xmlns:x15ac="http://schemas.microsoft.com/office/spreadsheetml/2010/11/ac" url="D:\Local Disc D\AMPOP\02_MJCC_CRAGRER\2027-2029 MJCC\ELICNER\Elic        18.05.2026 Fin nax\2027\New folder\"/>
    </mc:Choice>
  </mc:AlternateContent>
  <xr:revisionPtr revIDLastSave="0" documentId="13_ncr:1_{259D44B3-455E-4355-9B07-0AC6C598D184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Ուղեցույց" sheetId="1" r:id="rId1"/>
    <sheet name="Առաջնահերթություններ" sheetId="2" r:id="rId2"/>
    <sheet name="Վարկանիշային չափորոշիչներ" sheetId="3" state="hidden" r:id="rId3"/>
  </sheets>
  <definedNames>
    <definedName name="_xlnm._FilterDatabase" localSheetId="1" hidden="1">Առաջնահերթություններ!$E$1:$E$268</definedName>
    <definedName name="_xlnm._FilterDatabase" localSheetId="2" hidden="1">'Վարկանիշային չափորոշիչներ'!$B$2:$J$2</definedName>
    <definedName name="Z_000021A6_5900_4F4E_9CAB_1BB2239BE3F1_.wvu.FilterData" localSheetId="1" hidden="1">Առաջնահերթություններ!#REF!</definedName>
    <definedName name="Z_00309A89_20D5_4F2A_8D6A_0719F5AC9AA7_.wvu.FilterData" localSheetId="1" hidden="1">Առաջնահերթություններ!#REF!</definedName>
    <definedName name="Z_005EE107_1CFC_4D30_85D1_113562C67A54_.wvu.FilterData" localSheetId="1" hidden="1">Առաջնահերթություններ!#REF!</definedName>
    <definedName name="Z_0071B8B8_FDA7_43E1_8B9D_711A6501CC37_.wvu.FilterData" localSheetId="1" hidden="1">Առաջնահերթություններ!#REF!</definedName>
    <definedName name="Z_007924C3_1818_44D1_A469_DFB65F0C247F_.wvu.FilterData" localSheetId="1" hidden="1">Առաջնահերթություններ!#REF!</definedName>
    <definedName name="Z_00C3F752_01C4_45C7_96B4_5990E9E3AFB3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$E:$E</definedName>
    <definedName name="Z_00C3F752_01C4_45C7_96B4_5990E9E3AFB3_.wvu.FilterData" localSheetId="1" hidden="1">Առաջնահերթություններ!#REF!</definedName>
    <definedName name="Z_00C3F752_01C4_45C7_96B4_5990E9E3AFB3_.wvu.PrintArea" localSheetId="1" hidden="1">Առաջնահերթություններ!#REF!</definedName>
    <definedName name="Z_00C3F752_01C4_45C7_96B4_5990E9E3AFB3_.wvu.PrintTitles" localSheetId="1" hidden="1">Առաջնահերթություններ!$2:$2</definedName>
    <definedName name="Z_00D0EC1D_82D3_413F_9536_62E2E4A50860_.wvu.FilterData" localSheetId="1" hidden="1">Առաջնահերթություններ!#REF!</definedName>
    <definedName name="Z_00FB77DC_74C9_4492_8AFB_4690BEA45E54_.wvu.FilterData" localSheetId="1" hidden="1">Առաջնահերթություններ!#REF!</definedName>
    <definedName name="Z_010B541E_D490_4EA3_85CC_93B15FAC5482_.wvu.FilterData" localSheetId="1" hidden="1">Առաջնահերթություններ!#REF!</definedName>
    <definedName name="Z_011007AD_8258_4C56_9548_FAE2D5599050_.wvu.FilterData" localSheetId="1" hidden="1">Առաջնահերթություններ!#REF!</definedName>
    <definedName name="Z_0111A269_E18F_446B_B9FD_26BEEC1E2D45_.wvu.FilterData" localSheetId="1" hidden="1">Առաջնահերթություններ!#REF!</definedName>
    <definedName name="Z_0128FDD9_BE17_467F_831C_F1F3AE17495F_.wvu.FilterData" localSheetId="1" hidden="1">Առաջնահերթություններ!#REF!</definedName>
    <definedName name="Z_018855CB_D92D_48C6_8713_19B8AADDF3E0_.wvu.FilterData" localSheetId="1" hidden="1">Առաջնահերթություններ!#REF!</definedName>
    <definedName name="Z_01DD9D9F_AF18_4D33_BE37_CBF040144E30_.wvu.Cols" localSheetId="1" hidden="1">Առաջնահերթություններ!#REF!,Առաջնահերթություններ!$C:$C</definedName>
    <definedName name="Z_01DD9D9F_AF18_4D33_BE37_CBF040144E30_.wvu.FilterData" localSheetId="1" hidden="1">Առաջնահերթություններ!#REF!</definedName>
    <definedName name="Z_01DD9D9F_AF18_4D33_BE37_CBF040144E30_.wvu.PrintArea" localSheetId="1" hidden="1">Առաջնահերթություններ!#REF!</definedName>
    <definedName name="Z_01DD9D9F_AF18_4D33_BE37_CBF040144E30_.wvu.PrintTitles" localSheetId="1" hidden="1">Առաջնահերթություններ!$2:$2</definedName>
    <definedName name="Z_01DD9D9F_AF18_4D33_BE37_CBF040144E30_.wvu.Rows" localSheetId="1" hidden="1">Առաջնահերթություններ!#REF!</definedName>
    <definedName name="Z_01E8D836_9814_420A_9A15_C8C823F22C85_.wvu.FilterData" localSheetId="1" hidden="1">Առաջնահերթություններ!#REF!</definedName>
    <definedName name="Z_02095BD5_F4C5_44E6_8AE3_618313B5BD44_.wvu.FilterData" localSheetId="1" hidden="1">Առաջնահերթություններ!#REF!</definedName>
    <definedName name="Z_02123077_69ED_4A47_A6DA_C006F5CAD4E1_.wvu.FilterData" localSheetId="1" hidden="1">Առաջնահերթություններ!#REF!</definedName>
    <definedName name="Z_0252C3B3_FBD9_4FD9_AE40_B68A19DF14AD_.wvu.FilterData" localSheetId="1" hidden="1">Առաջնահերթություններ!#REF!</definedName>
    <definedName name="Z_02746F8C_2735_4338_923E_F0C32DD789CF_.wvu.FilterData" localSheetId="1" hidden="1">Առաջնահերթություններ!#REF!</definedName>
    <definedName name="Z_02784365_C6CB_425C_9B98_3F9EBC45C50E_.wvu.FilterData" localSheetId="1" hidden="1">Առաջնահերթություններ!#REF!</definedName>
    <definedName name="Z_02D2EBB2_CCA4_4946_BA4E_23BF7B3DDB68_.wvu.FilterData" localSheetId="1" hidden="1">Առաջնահերթություններ!#REF!</definedName>
    <definedName name="Z_02EC4CB5_5A88_49A6_8319_C89A3C47BC8D_.wvu.FilterData" localSheetId="1" hidden="1">Առաջնահերթություններ!#REF!</definedName>
    <definedName name="Z_0356F888_672C_4FCC_A589_F08C033E53A9_.wvu.FilterData" localSheetId="1" hidden="1">Առաջնահերթություններ!#REF!</definedName>
    <definedName name="Z_036071FC_B569_446E_BC6D_42A49826908E_.wvu.FilterData" localSheetId="1" hidden="1">Առաջնահերթություններ!#REF!</definedName>
    <definedName name="Z_036201D7_49D2_4310_8974_2AF529368FE1_.wvu.FilterData" localSheetId="1" hidden="1">Առաջնահերթություններ!#REF!</definedName>
    <definedName name="Z_03664964_F16F_4BCB_BA4B_7DD036730BC8_.wvu.FilterData" localSheetId="1" hidden="1">Առաջնահերթություններ!#REF!</definedName>
    <definedName name="Z_037B11DD_5F93_4335_B69E_8C4A13314EAE_.wvu.FilterData" localSheetId="1" hidden="1">Առաջնահերթություններ!#REF!</definedName>
    <definedName name="Z_03C3A910_098A_4A61_84D4_7EA61828A504_.wvu.FilterData" localSheetId="1" hidden="1">Առաջնահերթություններ!#REF!</definedName>
    <definedName name="Z_03DD6E48_D9E7_424A_ABCB_A8C3BAF58B90_.wvu.FilterData" localSheetId="1" hidden="1">Առաջնահերթություններ!#REF!</definedName>
    <definedName name="Z_04142181_22C0_42C3_A900_27FA2672AB8D_.wvu.FilterData" localSheetId="1" hidden="1">Առաջնահերթություններ!#REF!</definedName>
    <definedName name="Z_04274605_F157_45F4_A592_A78C022E7972_.wvu.FilterData" localSheetId="1" hidden="1">Առաջնահերթություններ!#REF!</definedName>
    <definedName name="Z_042BE2BC_5B84_4AEC_82B5_2E489CF86E37_.wvu.FilterData" localSheetId="1" hidden="1">Առաջնահերթություններ!#REF!</definedName>
    <definedName name="Z_047A553B_6F6F_4964_AA97_28BD391F7977_.wvu.FilterData" localSheetId="1" hidden="1">Առաջնահերթություններ!#REF!</definedName>
    <definedName name="Z_04877987_3DA0_402A_AD72_BDBF25BAF9C4_.wvu.FilterData" localSheetId="1" hidden="1">Առաջնահերթություններ!#REF!</definedName>
    <definedName name="Z_049418A4_5186_4D79_9B8A_D48F002DDE00_.wvu.FilterData" localSheetId="1" hidden="1">Առաջնահերթություններ!#REF!</definedName>
    <definedName name="Z_04AE1AD5_D270_42E6_BC39_C79B507C6503_.wvu.FilterData" localSheetId="1" hidden="1">Առաջնահերթություններ!#REF!</definedName>
    <definedName name="Z_04F3226A_9642_464B_B99E_E7042FC7430C_.wvu.FilterData" localSheetId="1" hidden="1">Առաջնահերթություններ!#REF!</definedName>
    <definedName name="Z_050C78AC_1ED8_47F4_BA5C_A5C7F0CFC5DA_.wvu.FilterData" localSheetId="1" hidden="1">Առաջնահերթություններ!#REF!</definedName>
    <definedName name="Z_0522488D_9872_4EF9_A906_CD3045453305_.wvu.FilterData" localSheetId="1" hidden="1">Առաջնահերթություններ!#REF!</definedName>
    <definedName name="Z_0548C58F_BE14_4C26_8EE0_67B5F3101701_.wvu.FilterData" localSheetId="1" hidden="1">Առաջնահերթություններ!#REF!</definedName>
    <definedName name="Z_056AE12A_FF30_40D9_9CBE_D94F107E720E_.wvu.FilterData" localSheetId="1" hidden="1">Առաջնահերթություններ!#REF!</definedName>
    <definedName name="Z_056C886C_E061_4E3D_B2AF_8B1E5870775C_.wvu.FilterData" localSheetId="1" hidden="1">Առաջնահերթություններ!#REF!</definedName>
    <definedName name="Z_0586DF73_8FB9_404E_897C_7BA7AB78AFBD_.wvu.FilterData" localSheetId="1" hidden="1">Առաջնահերթություններ!#REF!</definedName>
    <definedName name="Z_05957193_2163_4118_81DC_D43FD652BEDC_.wvu.FilterData" localSheetId="1" hidden="1">Առաջնահերթություններ!#REF!</definedName>
    <definedName name="Z_05B026BE_4720_43E4_87C2_BC522654011A_.wvu.FilterData" localSheetId="1" hidden="1">Առաջնահերթություններ!#REF!</definedName>
    <definedName name="Z_05EBC02B_A464_4904_8252_D2541ABAA440_.wvu.FilterData" localSheetId="1" hidden="1">Առաջնահերթություններ!#REF!</definedName>
    <definedName name="Z_05FCE64C_BB44_4AD0_9CEE_CE3E2E93C157_.wvu.FilterData" localSheetId="1" hidden="1">Առաջնահերթություններ!#REF!</definedName>
    <definedName name="Z_0601E3CB_E1F2_4071_9EE2_4277DCAD2714_.wvu.FilterData" localSheetId="1" hidden="1">Առաջնահերթություններ!#REF!</definedName>
    <definedName name="Z_068CB9C9_D625_4AB3_8561_886A744682A2_.wvu.FilterData" localSheetId="1" hidden="1">Առաջնահերթություններ!#REF!</definedName>
    <definedName name="Z_069648D0_C0EE_4453_808B_A7CDD99817F8_.wvu.FilterData" localSheetId="1" hidden="1">Առաջնահերթություններ!#REF!</definedName>
    <definedName name="Z_06DA9B1F_3F3A_47AA_BCFB_5FD5BD684465_.wvu.FilterData" localSheetId="1" hidden="1">Առաջնահերթություններ!#REF!</definedName>
    <definedName name="Z_06EEC55F_CEBA_4047_9494_38796FD8E7BE_.wvu.FilterData" localSheetId="1" hidden="1">Առաջնահերթություններ!#REF!</definedName>
    <definedName name="Z_06F6868E_5B09_40F5_B517_980A8DB499F9_.wvu.FilterData" localSheetId="1" hidden="1">Առաջնահերթություններ!#REF!</definedName>
    <definedName name="Z_07149C3B_796A_4855_B5DA_192A2132E078_.wvu.FilterData" localSheetId="1" hidden="1">Առաջնահերթություններ!#REF!</definedName>
    <definedName name="Z_072AC357_26BC_4E02_BA1B_E1289AC26A25_.wvu.FilterData" localSheetId="1" hidden="1">Առաջնահերթություններ!#REF!</definedName>
    <definedName name="Z_0755322A_1E1B_4DAE_B60E_5AE9D8AA60A2_.wvu.FilterData" localSheetId="1" hidden="1">Առաջնահերթություններ!#REF!</definedName>
    <definedName name="Z_0781BF95_08D4_41FF_A3D7_9F8889B6E7EF_.wvu.FilterData" localSheetId="1" hidden="1">Առաջնահերթություններ!#REF!</definedName>
    <definedName name="Z_07944B72_7DC4_45E2_9F35_5F08E17D716D_.wvu.FilterData" localSheetId="1" hidden="1">Առաջնահերթություններ!#REF!</definedName>
    <definedName name="Z_07E48EB7_CEEE_4DAE_979C_11F3A3C93537_.wvu.FilterData" localSheetId="1" hidden="1">Առաջնահերթություններ!#REF!</definedName>
    <definedName name="Z_0811003F_0D9C_478C_A8DE_AE0273D4A905_.wvu.FilterData" localSheetId="1" hidden="1">Առաջնահերթություններ!#REF!</definedName>
    <definedName name="Z_087FCCAF_8B3F_4C27_BAAD_2D400B86AF17_.wvu.FilterData" localSheetId="1" hidden="1">Առաջնահերթություններ!#REF!</definedName>
    <definedName name="Z_08BA5EA2_D57B_484D_8270_C4CB1A9B4157_.wvu.FilterData" localSheetId="1" hidden="1">Առաջնահերթություններ!#REF!</definedName>
    <definedName name="Z_09474C9C_AB29_4089_B22C_6736504F1282_.wvu.FilterData" localSheetId="1" hidden="1">Առաջնահերթություններ!#REF!</definedName>
    <definedName name="Z_0971F797_CE6E_4BCD_A8EF_9034A38FA9CB_.wvu.FilterData" localSheetId="1" hidden="1">Առաջնահերթություններ!#REF!</definedName>
    <definedName name="Z_09B5A5B9_B5A5_4661_9EF7_677F8B5FF90E_.wvu.FilterData" localSheetId="1" hidden="1">Առաջնահերթություններ!#REF!</definedName>
    <definedName name="Z_09D899F0_7629_41A5_BF4C_5CB270882359_.wvu.FilterData" localSheetId="1" hidden="1">Առաջնահերթություններ!#REF!</definedName>
    <definedName name="Z_09E2B0BF_BE95_4AA4_B5B1_4D1082CE77A1_.wvu.FilterData" localSheetId="1" hidden="1">Առաջնահերթություններ!#REF!</definedName>
    <definedName name="Z_09E8B0BB_6781_420E_872E_EB7F13AEBD3E_.wvu.FilterData" localSheetId="1" hidden="1">Առաջնահերթություններ!#REF!</definedName>
    <definedName name="Z_0A449FF8_D109_47B6_8E8E_01F8FFAF37F7_.wvu.FilterData" localSheetId="1" hidden="1">Առաջնահերթություններ!#REF!</definedName>
    <definedName name="Z_0AA21B53_E4AA_4B34_937B_0AD50F461063_.wvu.FilterData" localSheetId="1" hidden="1">Առաջնահերթություններ!#REF!</definedName>
    <definedName name="Z_0AE132CC_2723_4E34_9069_6856E1D4B286_.wvu.FilterData" localSheetId="1" hidden="1">Առաջնահերթություններ!#REF!</definedName>
    <definedName name="Z_0AF015A7_D278_43FE_9442_2E161776ED34_.wvu.FilterData" localSheetId="1" hidden="1">Առաջնահերթություններ!#REF!</definedName>
    <definedName name="Z_0AF0D8D6_8285_4DAF_891F_5BB93CD5A1D8_.wvu.FilterData" localSheetId="1" hidden="1">Առաջնահերթություններ!#REF!</definedName>
    <definedName name="Z_0B6A7ECA_19DA_40C9_B809_64B945CDF3BE_.wvu.FilterData" localSheetId="1" hidden="1">Առաջնահերթություններ!#REF!</definedName>
    <definedName name="Z_0BA52254_A511_43FF_AAFE_CD9CCBEEC8C9_.wvu.FilterData" localSheetId="1" hidden="1">Առաջնահերթություններ!#REF!</definedName>
    <definedName name="Z_0BE6D432_FEC3_4306_9520_9A1DEB614D0E_.wvu.FilterData" localSheetId="1" hidden="1">Առաջնահերթություններ!#REF!</definedName>
    <definedName name="Z_0C0F2DB4_199D_4AFA_A963_5570624C23BA_.wvu.FilterData" localSheetId="1" hidden="1">Առաջնահերթություններ!#REF!</definedName>
    <definedName name="Z_0C9B5612_337A_4ECC_9362_6E8889028A82_.wvu.FilterData" localSheetId="1" hidden="1">Առաջնահերթություններ!#REF!</definedName>
    <definedName name="Z_0CF916DD_8ECD_4884_94A4_F2E21E4C7D48_.wvu.FilterData" localSheetId="1" hidden="1">Առաջնահերթություններ!#REF!</definedName>
    <definedName name="Z_0D78148D_CFD4_4FC0_9888_249C213EF6EF_.wvu.FilterData" localSheetId="1" hidden="1">Առաջնահերթություններ!#REF!</definedName>
    <definedName name="Z_0D7E1DE8_BA11_45F6_9D1A_8CC168442D71_.wvu.FilterData" localSheetId="1" hidden="1">Առաջնահերթություններ!#REF!</definedName>
    <definedName name="Z_0E2B47EE_757B_429C_A518_91924F1C42A3_.wvu.FilterData" localSheetId="1" hidden="1">Առաջնահերթություններ!#REF!</definedName>
    <definedName name="Z_0E68B073_5BAC_4086_9744_ABCA18A5E453_.wvu.FilterData" localSheetId="1" hidden="1">Առաջնահերթություններ!#REF!</definedName>
    <definedName name="Z_0E7B48A3_5423_4492_9A0B_96CCF32FD50E_.wvu.FilterData" localSheetId="1" hidden="1">Առաջնահերթություններ!#REF!</definedName>
    <definedName name="Z_0E9E4B88_A4AE_448A_9AE1_77352933BA81_.wvu.FilterData" localSheetId="1" hidden="1">Առաջնահերթություններ!#REF!</definedName>
    <definedName name="Z_0ECC1986_3784_438D_82AB_F98BB747BAB8_.wvu.Cols" localSheetId="1" hidden="1">Առաջնահերթություններ!#REF!,Առաջնահերթություններ!#REF!,Առաջնահերթություններ!#REF!,Առաջնահերթություններ!$C:$C</definedName>
    <definedName name="Z_0ECC1986_3784_438D_82AB_F98BB747BAB8_.wvu.FilterData" localSheetId="1" hidden="1">Առաջնահերթություններ!#REF!</definedName>
    <definedName name="Z_0ECC1986_3784_438D_82AB_F98BB747BAB8_.wvu.PrintArea" localSheetId="1" hidden="1">Առաջնահերթություններ!#REF!</definedName>
    <definedName name="Z_0ECC1986_3784_438D_82AB_F98BB747BAB8_.wvu.PrintTitles" localSheetId="1" hidden="1">Առաջնահերթություններ!$2:$2</definedName>
    <definedName name="Z_0ECC1986_3784_438D_82AB_F98BB747BAB8_.wvu.Rows" localSheetId="1" hidden="1">Առաջնահերթություններ!#REF!</definedName>
    <definedName name="Z_0EF30009_9A56_4B7B_8EFF_0A6D5EDA1299_.wvu.FilterData" localSheetId="1" hidden="1">Առաջնահերթություններ!#REF!</definedName>
    <definedName name="Z_0F041FAF_526D_413F_B4D6_8E009704224E_.wvu.FilterData" localSheetId="1" hidden="1">Առաջնահերթություններ!#REF!</definedName>
    <definedName name="Z_0F330EB2_638E_4131_82F1_7EAF20B31011_.wvu.FilterData" localSheetId="1" hidden="1">Առաջնահերթություններ!#REF!</definedName>
    <definedName name="Z_0F7C0A5E_4BFB_4A8A_A8F5_DBB8698E06E6_.wvu.FilterData" localSheetId="1" hidden="1">Առաջնահերթություններ!#REF!</definedName>
    <definedName name="Z_0F9C48E5_9213_4A75_B0B0_EBD9680DE441_.wvu.Cols" localSheetId="1" hidden="1">Առաջնահերթություններ!#REF!,Առաջնահերթություններ!#REF!,Առաջնահերթություններ!$C:$D,Առաջնահերթություններ!#REF!,Առաջնահերթություններ!#REF!</definedName>
    <definedName name="Z_0F9C48E5_9213_4A75_B0B0_EBD9680DE441_.wvu.FilterData" localSheetId="1" hidden="1">Առաջնահերթություններ!#REF!</definedName>
    <definedName name="Z_0F9C48E5_9213_4A75_B0B0_EBD9680DE441_.wvu.PrintArea" localSheetId="1" hidden="1">Առաջնահերթություններ!#REF!</definedName>
    <definedName name="Z_0F9C48E5_9213_4A75_B0B0_EBD9680DE441_.wvu.PrintTitles" localSheetId="1" hidden="1">Առաջնահերթություններ!$2:$2</definedName>
    <definedName name="Z_0F9C48E5_9213_4A75_B0B0_EBD9680DE441_.wvu.Rows" localSheetId="1" hidden="1">Առաջնահերթություններ!#REF!</definedName>
    <definedName name="Z_0FC01539_D9BD_4A38_A0EF_BE4964FA3366_.wvu.FilterData" localSheetId="1" hidden="1">Առաջնահերթություններ!#REF!</definedName>
    <definedName name="Z_0FF5E037_5EB0_4544_9FEB_61E28A350D6F_.wvu.FilterData" localSheetId="1" hidden="1">Առաջնահերթություններ!#REF!</definedName>
    <definedName name="Z_1014696E_1D4B_41A6_97D0_7C1C6BB418A0_.wvu.FilterData" localSheetId="1" hidden="1">Առաջնահերթություններ!#REF!</definedName>
    <definedName name="Z_102A990C_96EC_4FAD_BD0D_50CC4C522F81_.wvu.FilterData" localSheetId="1" hidden="1">Առաջնահերթություններ!#REF!</definedName>
    <definedName name="Z_104805D4_BACD_437B_B02D_60A43C96C0F0_.wvu.FilterData" localSheetId="1" hidden="1">Առաջնահերթություններ!#REF!</definedName>
    <definedName name="Z_10486768_7401_485C_B78F_99D26F9A0639_.wvu.FilterData" localSheetId="1" hidden="1">Առաջնահերթություններ!#REF!</definedName>
    <definedName name="Z_108319C8_B0E1_4254_A759_9293BCF65D55_.wvu.FilterData" localSheetId="1" hidden="1">Առաջնահերթություններ!$E$4:$F$13</definedName>
    <definedName name="Z_1086B8D7_C077_4D56_BE2D_E41049D6D8C3_.wvu.FilterData" localSheetId="1" hidden="1">Առաջնահերթություններ!#REF!</definedName>
    <definedName name="Z_108F5F4D_FA9E_4E92_9CAE_3A9C7C5223F3_.wvu.FilterData" localSheetId="1" hidden="1">Առաջնահերթություններ!#REF!</definedName>
    <definedName name="Z_1111C6FA_79E2_454E_B982_5D4358B5E2DB_.wvu.FilterData" localSheetId="1" hidden="1">Առաջնահերթություններ!#REF!</definedName>
    <definedName name="Z_11309473_7EDE_483F_BD77_23B64F1C7443_.wvu.FilterData" localSheetId="1" hidden="1">Առաջնահերթություններ!#REF!</definedName>
    <definedName name="Z_11504356_2D12_4BB6_B12B_7B7341DB0846_.wvu.FilterData" localSheetId="1" hidden="1">Առաջնահերթություններ!#REF!</definedName>
    <definedName name="Z_1163043C_957A_4FE9_8D1A_08B7CBE17CCD_.wvu.FilterData" localSheetId="1" hidden="1">Առաջնահերթություններ!#REF!</definedName>
    <definedName name="Z_117FE07E_ECC8_4652_88E0_C19E9E059B32_.wvu.FilterData" localSheetId="1" hidden="1">Առաջնահերթություններ!#REF!</definedName>
    <definedName name="Z_118124BB_47BB_4942_8FD1_ECA160639336_.wvu.FilterData" localSheetId="1" hidden="1">Առաջնահերթություններ!#REF!</definedName>
    <definedName name="Z_118B028B_8810_4DA3_AF1B_A1378F3CC116_.wvu.FilterData" localSheetId="1" hidden="1">Առաջնահերթություններ!#REF!</definedName>
    <definedName name="Z_118D6572_F6AD_499C_8158_4D4209151EDC_.wvu.FilterData" localSheetId="1" hidden="1">Առաջնահերթություններ!#REF!</definedName>
    <definedName name="Z_1191BB4E_733E_448D_8808_82121932997B_.wvu.FilterData" localSheetId="1" hidden="1">Առաջնահերթություններ!#REF!</definedName>
    <definedName name="Z_119CD295_31AC_4F57_A2DC_9A98EE16B4F8_.wvu.FilterData" localSheetId="1" hidden="1">Առաջնահերթություններ!#REF!</definedName>
    <definedName name="Z_11AD1D62_19A0_4C5A_8091_2CAFF667214E_.wvu.FilterData" localSheetId="1" hidden="1">Առաջնահերթություններ!#REF!</definedName>
    <definedName name="Z_12159911_CAAD_4672_B1A9_6897587D475D_.wvu.FilterData" localSheetId="1" hidden="1">Առաջնահերթություններ!#REF!</definedName>
    <definedName name="Z_1247D40F_74A3_4555_87D7_AA20092F8D2D_.wvu.FilterData" localSheetId="1" hidden="1">Առաջնահերթություններ!#REF!</definedName>
    <definedName name="Z_127313BA_D6A7_4870_9646_CE9584C6A1A5_.wvu.FilterData" localSheetId="1" hidden="1">Առաջնահերթություններ!#REF!</definedName>
    <definedName name="Z_128A96AC_86B5_4AFC_A4CF_F9B7B19F66F3_.wvu.FilterData" localSheetId="1" hidden="1">Առաջնահերթություններ!#REF!</definedName>
    <definedName name="Z_12BFEDF2_EDE2_4EF9_94BA_71EC5AA694DE_.wvu.FilterData" localSheetId="1" hidden="1">Առաջնահերթություններ!#REF!</definedName>
    <definedName name="Z_12EE6F43_0022_445A_B89F_133BEE869B11_.wvu.FilterData" localSheetId="1" hidden="1">Առաջնահերթություններ!#REF!</definedName>
    <definedName name="Z_132112F7_C56C_48C9_A209_6D0F152D4D0C_.wvu.FilterData" localSheetId="1" hidden="1">Առաջնահերթություններ!#REF!</definedName>
    <definedName name="Z_1331CA18_6B22_4CCB_B1B1_9824EC1CF4EE_.wvu.FilterData" localSheetId="1" hidden="1">Առաջնահերթություններ!#REF!</definedName>
    <definedName name="Z_133F9C9A_98B4_439C_B872_49B5ED78D1F8_.wvu.FilterData" localSheetId="1" hidden="1">Առաջնահերթություններ!#REF!</definedName>
    <definedName name="Z_134B3158_D8F9_4694_92B0_1113011C2B79_.wvu.FilterData" localSheetId="1" hidden="1">Առաջնահերթություններ!#REF!</definedName>
    <definedName name="Z_1350584E_23F4_426B_A284_69829C6825D5_.wvu.FilterData" localSheetId="1" hidden="1">Առաջնահերթություններ!#REF!</definedName>
    <definedName name="Z_1432C8DC_61A1_453C_8F54_8815262CAE00_.wvu.FilterData" localSheetId="1" hidden="1">Առաջնահերթություններ!#REF!</definedName>
    <definedName name="Z_14358621_0FEE_40D4_8357_2B3D9A17E0B8_.wvu.FilterData" localSheetId="1" hidden="1">Առաջնահերթություններ!#REF!</definedName>
    <definedName name="Z_1471D3F3_A6D7_4594_B6F0_D81ECEABBA63_.wvu.FilterData" localSheetId="1" hidden="1">Առաջնահերթություններ!#REF!</definedName>
    <definedName name="Z_1495DE58_BD9A_49E9_A8FC_10DB1D3A4E63_.wvu.FilterData" localSheetId="1" hidden="1">Առաջնահերթություններ!#REF!</definedName>
    <definedName name="Z_1499E89F_F101_4C2E_9DA3_C5CDE1D5A580_.wvu.FilterData" localSheetId="1" hidden="1">Առաջնահերթություններ!#REF!</definedName>
    <definedName name="Z_14AEF6C6_5DF4_4D78_A328_676BB485FC87_.wvu.FilterData" localSheetId="1" hidden="1">Առաջնահերթություններ!#REF!</definedName>
    <definedName name="Z_14B40EA7_EE5D_4C90_8CAF_1C3FC67E2334_.wvu.Cols" localSheetId="1" hidden="1">Առաջնահերթություններ!#REF!,Առաջնահերթություններ!#REF!,Առաջնահերթություններ!#REF!,Առաջնահերթություններ!#REF!,Առաջնահերթություններ!$D:$D</definedName>
    <definedName name="Z_14B40EA7_EE5D_4C90_8CAF_1C3FC67E2334_.wvu.FilterData" localSheetId="1" hidden="1">Առաջնահերթություններ!#REF!</definedName>
    <definedName name="Z_14B40EA7_EE5D_4C90_8CAF_1C3FC67E2334_.wvu.PrintArea" localSheetId="1" hidden="1">Առաջնահերթություններ!#REF!</definedName>
    <definedName name="Z_14B40EA7_EE5D_4C90_8CAF_1C3FC67E2334_.wvu.PrintTitles" localSheetId="1" hidden="1">Առաջնահերթություններ!$2:$2</definedName>
    <definedName name="Z_14B40EA7_EE5D_4C90_8CAF_1C3FC67E2334_.wvu.Rows" localSheetId="1" hidden="1">Առաջնահերթություններ!#REF!,Առաջնահերթություններ!#REF!</definedName>
    <definedName name="Z_152A42B3_DE21_4C22_9DFB_99E38B081CEA_.wvu.FilterData" localSheetId="1" hidden="1">Առաջնահերթություններ!#REF!</definedName>
    <definedName name="Z_1537E5FF_821B_46AB_BFC6_1626C3DDACE9_.wvu.FilterData" localSheetId="1" hidden="1">Առաջնահերթություններ!#REF!</definedName>
    <definedName name="Z_15C840BA_10D4_4512_AF23_5AD54E1266D3_.wvu.Cols" localSheetId="1" hidden="1">Առաջնահերթություններ!#REF!,Առաջնահերթություններ!$C:$D,Առաջնահերթություններ!#REF!,Առաջնահերթություններ!#REF!</definedName>
    <definedName name="Z_15C840BA_10D4_4512_AF23_5AD54E1266D3_.wvu.FilterData" localSheetId="1" hidden="1">Առաջնահերթություններ!#REF!</definedName>
    <definedName name="Z_15C840BA_10D4_4512_AF23_5AD54E1266D3_.wvu.PrintArea" localSheetId="1" hidden="1">Առաջնահերթություններ!#REF!</definedName>
    <definedName name="Z_15C840BA_10D4_4512_AF23_5AD54E1266D3_.wvu.PrintTitles" localSheetId="1" hidden="1">Առաջնահերթություններ!$2:$2</definedName>
    <definedName name="Z_15C840BA_10D4_4512_AF23_5AD54E1266D3_.wvu.Rows" localSheetId="1" hidden="1">Առաջնահերթություններ!#REF!,Առաջնահերթություններ!#REF!</definedName>
    <definedName name="Z_15DE21E8_709C_43A0_AB84_7AC28FD8FC3E_.wvu.FilterData" localSheetId="1" hidden="1">Առաջնահերթություններ!#REF!</definedName>
    <definedName name="Z_15E19FB2_07A1_4FA1_8929_77A79D10EF4F_.wvu.FilterData" localSheetId="1" hidden="1">Առաջնահերթություններ!#REF!</definedName>
    <definedName name="Z_15F20656_2973_4C6B_9CF4_BB4FCD99ED51_.wvu.FilterData" localSheetId="1" hidden="1">Առաջնահերթություններ!#REF!</definedName>
    <definedName name="Z_15F9BEE9_587F_4834_98E1_F234FE051938_.wvu.FilterData" localSheetId="1" hidden="1">Առաջնահերթություններ!#REF!</definedName>
    <definedName name="Z_165D5059_EDAC_485C_A81A_6B1F47D95259_.wvu.FilterData" localSheetId="1" hidden="1">Առաջնահերթություններ!#REF!</definedName>
    <definedName name="Z_1664E0B7_874C_4653_8620_193C4A712F2F_.wvu.FilterData" localSheetId="1" hidden="1">Առաջնահերթություններ!#REF!</definedName>
    <definedName name="Z_16C50E6A_991B_4812_A403_32C120EB0CCF_.wvu.FilterData" localSheetId="1" hidden="1">Առաջնահերթություններ!$E$4:$F$13</definedName>
    <definedName name="Z_16DD922E_8062_4CF7_B3F7_4D4DCFC717F8_.wvu.FilterData" localSheetId="1" hidden="1">Առաջնահերթություններ!#REF!</definedName>
    <definedName name="Z_16FA2F19_F8B9_4B03_A5CE_B4A8E390A25B_.wvu.FilterData" localSheetId="1" hidden="1">Առաջնահերթություններ!#REF!</definedName>
    <definedName name="Z_1701E2C5_358A_438B_B0A7_3FD654E4BA37_.wvu.FilterData" localSheetId="1" hidden="1">Առաջնահերթություններ!#REF!</definedName>
    <definedName name="Z_171B998A_862B_439A_BF41_176DE89D1B2D_.wvu.FilterData" localSheetId="1" hidden="1">Առաջնահերթություններ!#REF!</definedName>
    <definedName name="Z_1744F868_B40F_4DBE_B2FA_DD48E122BB49_.wvu.FilterData" localSheetId="1" hidden="1">Առաջնահերթություններ!#REF!</definedName>
    <definedName name="Z_17D072EA_8F61_4A3A_8AF2_9571122350EC_.wvu.FilterData" localSheetId="1" hidden="1">Առաջնահերթություններ!#REF!</definedName>
    <definedName name="Z_17F5890F_E471_4476_9456_93DA7F90F87E_.wvu.FilterData" localSheetId="1" hidden="1">Առաջնահերթություններ!#REF!</definedName>
    <definedName name="Z_17FCF6B4_2AB6_4FFC_972E_9C36DDAD4526_.wvu.FilterData" localSheetId="1" hidden="1">Առաջնահերթություններ!#REF!</definedName>
    <definedName name="Z_18302A4F_BBBE_4124_9971_C616AF144C08_.wvu.FilterData" localSheetId="1" hidden="1">Առաջնահերթություններ!#REF!</definedName>
    <definedName name="Z_183BEEC4_1DF9_4CAC_A794_DEE8083EE482_.wvu.FilterData" localSheetId="1" hidden="1">Առաջնահերթություններ!#REF!</definedName>
    <definedName name="Z_18940233_B37B_453D_A477_403A8BD839E5_.wvu.FilterData" localSheetId="1" hidden="1">Առաջնահերթություններ!#REF!</definedName>
    <definedName name="Z_18DB2F1D_D46B_4123_BD7A_53A627380975_.wvu.FilterData" localSheetId="1" hidden="1">Առաջնահերթություններ!#REF!</definedName>
    <definedName name="Z_18F6CDED_A1F8_4B61_A6F4_603E966F99CD_.wvu.FilterData" localSheetId="1" hidden="1">Առաջնահերթություններ!#REF!</definedName>
    <definedName name="Z_193A3110_7A09_4893_8507_727560704982_.wvu.FilterData" localSheetId="1" hidden="1">Առաջնահերթություններ!#REF!</definedName>
    <definedName name="Z_1941F124_78F7_46C4_B065_9B5F34F67B4F_.wvu.FilterData" localSheetId="1" hidden="1">Առաջնահերթություններ!#REF!</definedName>
    <definedName name="Z_19966DD0_4904_4C68_A1DD_79DB777DF243_.wvu.FilterData" localSheetId="1" hidden="1">Առաջնահերթություններ!#REF!</definedName>
    <definedName name="Z_19B99CD6_7126_4D19_9239_B78A047828C4_.wvu.FilterData" localSheetId="1" hidden="1">Առաջնահերթություններ!#REF!</definedName>
    <definedName name="Z_19EFC53B_062F_4FCF_B783_538F798977DC_.wvu.FilterData" localSheetId="1" hidden="1">Առաջնահերթություններ!#REF!</definedName>
    <definedName name="Z_1A00FF8C_8EE5_4F7D_88F7_500072F1E2DA_.wvu.FilterData" localSheetId="1" hidden="1">Առաջնահերթություններ!#REF!</definedName>
    <definedName name="Z_1A160382_1223_4A0B_A0C9_1F96F75060CD_.wvu.FilterData" localSheetId="1" hidden="1">Առաջնահերթություններ!#REF!</definedName>
    <definedName name="Z_1A20E5D1_1062_44C3_9B62_15EFDA4099CC_.wvu.FilterData" localSheetId="1" hidden="1">Առաջնահերթություններ!#REF!</definedName>
    <definedName name="Z_1A646EB1_8821_41BC_A1AF_6693B3C46BFE_.wvu.FilterData" localSheetId="1" hidden="1">Առաջնահերթություններ!#REF!</definedName>
    <definedName name="Z_1AA72853_0AB9_47F1_B7A7_0F8FBFF354D5_.wvu.FilterData" localSheetId="1" hidden="1">Առաջնահերթություններ!#REF!</definedName>
    <definedName name="Z_1AA88808_29E0_4D87_8A94_CF71BC077177_.wvu.FilterData" localSheetId="1" hidden="1">Առաջնահերթություններ!#REF!</definedName>
    <definedName name="Z_1B2BE0B9_EE23_4A30_8343_A9C17F730913_.wvu.FilterData" localSheetId="1" hidden="1">Առաջնահերթություններ!#REF!</definedName>
    <definedName name="Z_1B485451_7148_41CA_9B26_A31FBEF0B64E_.wvu.FilterData" localSheetId="1" hidden="1">Առաջնահերթություններ!$E$4:$F$13</definedName>
    <definedName name="Z_1BCA4AE1_056A_4E7C_88CB_815903204DCF_.wvu.FilterData" localSheetId="1" hidden="1">Առաջնահերթություններ!#REF!</definedName>
    <definedName name="Z_1BE113EA_ACF6_4CCE_B2D5_D104E21C92B1_.wvu.FilterData" localSheetId="1" hidden="1">Առաջնահերթություններ!#REF!</definedName>
    <definedName name="Z_1C0F546B_2594_4803_BCCB_38CB0C6B5965_.wvu.FilterData" localSheetId="1" hidden="1">Առաջնահերթություններ!#REF!</definedName>
    <definedName name="Z_1C14CAF5_CC73_43C3_B2F0_F5E327A6269B_.wvu.FilterData" localSheetId="1" hidden="1">Առաջնահերթություններ!#REF!</definedName>
    <definedName name="Z_1C195A53_5C2E_4F50_A0CE_E8FDC770BD54_.wvu.FilterData" localSheetId="1" hidden="1">Առաջնահերթություններ!#REF!</definedName>
    <definedName name="Z_1C3C6144_1843_432B_98E4_F92417C18270_.wvu.FilterData" localSheetId="1" hidden="1">Առաջնահերթություններ!#REF!</definedName>
    <definedName name="Z_1C45F31C_44EC_4390_991D_EC3EBB67D559_.wvu.FilterData" localSheetId="1" hidden="1">Առաջնահերթություններ!#REF!</definedName>
    <definedName name="Z_1C64FC29_5FD2_4053_9524_ACF228EC79DE_.wvu.FilterData" localSheetId="1" hidden="1">Առաջնահերթություններ!#REF!</definedName>
    <definedName name="Z_1C76A43C_6AE3_4D1A_B0D5_8233A821C7F6_.wvu.FilterData" localSheetId="1" hidden="1">Առաջնահերթություններ!#REF!</definedName>
    <definedName name="Z_1CB317ED_7BDC_482B_BB38_87F7D5498F83_.wvu.FilterData" localSheetId="1" hidden="1">Առաջնահերթություններ!#REF!</definedName>
    <definedName name="Z_1CF27834_02CD_4B91_83E1_9EF15CCF4406_.wvu.FilterData" localSheetId="1" hidden="1">Առաջնահերթություններ!#REF!</definedName>
    <definedName name="Z_1D8101EC_B8D3_4F09_8D45_D860107623D9_.wvu.FilterData" localSheetId="1" hidden="1">Առաջնահերթություններ!#REF!</definedName>
    <definedName name="Z_1D840A30_EB05_47F0_8FEB_AC447599C538_.wvu.FilterData" localSheetId="1" hidden="1">Առաջնահերթություններ!#REF!</definedName>
    <definedName name="Z_1D8E834A_A95B_401A_8ECF_70D777670763_.wvu.FilterData" localSheetId="1" hidden="1">Առաջնահերթություններ!#REF!</definedName>
    <definedName name="Z_1DACB375_0FAF_4C96_BBFE_2542A144D659_.wvu.FilterData" localSheetId="1" hidden="1">Առաջնահերթություններ!#REF!</definedName>
    <definedName name="Z_1DBDCE36_89C5_4231_9876_A949E60FD2DB_.wvu.FilterData" localSheetId="1" hidden="1">Առաջնահերթություններ!#REF!</definedName>
    <definedName name="Z_1E16038B_1A23_434F_BE9A_9DEF7E51E7CE_.wvu.FilterData" localSheetId="1" hidden="1">Առաջնահերթություններ!#REF!</definedName>
    <definedName name="Z_1E44B7FE_2870_473C_A50C_8D8532FB16CA_.wvu.Cols" localSheetId="1" hidden="1">Առաջնահերթություններ!#REF!,Առաջնահերթություններ!#REF!,Առաջնահերթություններ!$C:$C</definedName>
    <definedName name="Z_1E44B7FE_2870_473C_A50C_8D8532FB16CA_.wvu.FilterData" localSheetId="1" hidden="1">Առաջնահերթություններ!#REF!</definedName>
    <definedName name="Z_1E44B7FE_2870_473C_A50C_8D8532FB16CA_.wvu.PrintArea" localSheetId="1" hidden="1">Առաջնահերթություններ!#REF!</definedName>
    <definedName name="Z_1E44B7FE_2870_473C_A50C_8D8532FB16CA_.wvu.PrintTitles" localSheetId="1" hidden="1">Առաջնահերթություններ!$2:$2</definedName>
    <definedName name="Z_1E44B7FE_2870_473C_A50C_8D8532FB16CA_.wvu.Rows" localSheetId="1" hidden="1">Առաջնահերթություններ!#REF!</definedName>
    <definedName name="Z_1E692B8D_3A59_4BCC_B4E3_E7F56B1ADD99_.wvu.FilterData" localSheetId="1" hidden="1">Առաջնահերթություններ!#REF!</definedName>
    <definedName name="Z_1E78B8CA_7443_4959_8680_95B12DFC3C8F_.wvu.FilterData" localSheetId="1" hidden="1">Առաջնահերթություններ!#REF!</definedName>
    <definedName name="Z_1ED21414_A1A0_438D_B6B5_8A3D359C1270_.wvu.FilterData" localSheetId="1" hidden="1">Առաջնահերթություններ!#REF!</definedName>
    <definedName name="Z_1EE75F57_7B7F_4B65_B295_F30611A5FC2A_.wvu.FilterData" localSheetId="1" hidden="1">Առաջնահերթություններ!#REF!</definedName>
    <definedName name="Z_1EECEC51_6342_4CD1_8C70_51691C39C736_.wvu.FilterData" localSheetId="1" hidden="1">Առաջնահերթություններ!#REF!</definedName>
    <definedName name="Z_1EFF5AA1_A10D_4070_B762_D942F8D1D399_.wvu.FilterData" localSheetId="1" hidden="1">Առաջնահերթություններ!#REF!</definedName>
    <definedName name="Z_1F30AF53_C0BD_49C2_A13C_D59C926235DD_.wvu.FilterData" localSheetId="1" hidden="1">Առաջնահերթություններ!#REF!</definedName>
    <definedName name="Z_1F4EC2E2_E2E3_4471_87EC_EFD33705068E_.wvu.FilterData" localSheetId="1" hidden="1">Առաջնահերթություններ!#REF!</definedName>
    <definedName name="Z_1F7E2C89_99C1_46DB_BE16_E7651012F483_.wvu.FilterData" localSheetId="1" hidden="1">Առաջնահերթություններ!#REF!</definedName>
    <definedName name="Z_1F82197D_3509_49C0_AC17_B1398CF39804_.wvu.FilterData" localSheetId="1" hidden="1">Առաջնահերթություններ!#REF!</definedName>
    <definedName name="Z_2024D984_9249_4C0B_8BDE_658F234CE2CB_.wvu.FilterData" localSheetId="1" hidden="1">Առաջնահերթություններ!#REF!</definedName>
    <definedName name="Z_203C3639_3C0E_457A_B01D_615C10258D57_.wvu.FilterData" localSheetId="1" hidden="1">Առաջնահերթություններ!#REF!</definedName>
    <definedName name="Z_20419D32_9029_45BE_8D78_C22B745A904C_.wvu.FilterData" localSheetId="1" hidden="1">Առաջնահերթություններ!#REF!</definedName>
    <definedName name="Z_205574BF_532B_44F1_90EE_98D4E612D0BF_.wvu.FilterData" localSheetId="1" hidden="1">Առաջնահերթություններ!#REF!</definedName>
    <definedName name="Z_20879D2D_4E12_48DD_AF02_7BE1C7945791_.wvu.Cols" localSheetId="1" hidden="1">Առաջնահերթություններ!#REF!,Առաջնահերթություններ!#REF!,Առաջնահերթություններ!#REF!,Առաջնահերթություններ!#REF!</definedName>
    <definedName name="Z_20879D2D_4E12_48DD_AF02_7BE1C7945791_.wvu.FilterData" localSheetId="1" hidden="1">Առաջնահերթություններ!#REF!</definedName>
    <definedName name="Z_20879D2D_4E12_48DD_AF02_7BE1C7945791_.wvu.PrintArea" localSheetId="1" hidden="1">Առաջնահերթություններ!#REF!</definedName>
    <definedName name="Z_208BEFA3_0FE6_4211_8EC0_A190BCAB354A_.wvu.FilterData" localSheetId="1" hidden="1">Առաջնահերթություններ!#REF!</definedName>
    <definedName name="Z_209F7FF4_0194_460E_8A05_F57F62764FDB_.wvu.FilterData" localSheetId="1" hidden="1">Առաջնահերթություններ!#REF!</definedName>
    <definedName name="Z_20E24F12_41B7_4C73_913E_95E33DD4505B_.wvu.FilterData" localSheetId="1" hidden="1">Առաջնահերթություններ!#REF!</definedName>
    <definedName name="Z_20E726ED_7B7D_443D_BA99_4F32D437F36D_.wvu.FilterData" localSheetId="1" hidden="1">Առաջնահերթություններ!#REF!</definedName>
    <definedName name="Z_211F0117_E367_4D5D_A32D_54AC3F3BCFC6_.wvu.FilterData" localSheetId="1" hidden="1">Առաջնահերթություններ!#REF!</definedName>
    <definedName name="Z_21372FF6_339E_4E7A_8880_CF7FD77D4EF8_.wvu.FilterData" localSheetId="1" hidden="1">Առաջնահերթություններ!#REF!</definedName>
    <definedName name="Z_214C8788_499F_4B68_B90E_0D51FDAF9B30_.wvu.FilterData" localSheetId="1" hidden="1">Առաջնահերթություններ!#REF!</definedName>
    <definedName name="Z_2172A437_7217_4F32_9AF9_2F64595B32A1_.wvu.FilterData" localSheetId="1" hidden="1">Առաջնահերթություններ!#REF!</definedName>
    <definedName name="Z_2174A2DB_EC6E_40F8_9A63_CC1DC823E07F_.wvu.FilterData" localSheetId="1" hidden="1">Առաջնահերթություններ!#REF!</definedName>
    <definedName name="Z_218FB105_FCF2_43E8_88DB_BD885046786E_.wvu.FilterData" localSheetId="1" hidden="1">Առաջնահերթություններ!#REF!</definedName>
    <definedName name="Z_21C212EE_BE1F_47F3_9E1C_7087D4D64B68_.wvu.FilterData" localSheetId="1" hidden="1">Առաջնահերթություններ!#REF!</definedName>
    <definedName name="Z_2210E901_C987_49ED_B79F_E99433956C95_.wvu.FilterData" localSheetId="1" hidden="1">Առաջնահերթություններ!#REF!</definedName>
    <definedName name="Z_2212AED4_93E9_47DE_A63E_6C5ACD56743D_.wvu.FilterData" localSheetId="1" hidden="1">Առաջնահերթություններ!#REF!</definedName>
    <definedName name="Z_221CCE29_654F_47D7_B9AD_B95817277566_.wvu.FilterData" localSheetId="1" hidden="1">Առաջնահերթություններ!#REF!</definedName>
    <definedName name="Z_222857E5_88A9_4B64_AF95_8BC0DC15751B_.wvu.FilterData" localSheetId="1" hidden="1">Առաջնահերթություններ!#REF!</definedName>
    <definedName name="Z_223628BC_6EA4_4660_A78C_FCA5E7A9C11B_.wvu.FilterData" localSheetId="1" hidden="1">Առաջնահերթություններ!#REF!</definedName>
    <definedName name="Z_2236F680_930C_4343_B1BF_23F604AC4FCF_.wvu.FilterData" localSheetId="1" hidden="1">Առաջնահերթություններ!#REF!</definedName>
    <definedName name="Z_2247C599_E3F3_4E15_8511_480A2C5A5DAB_.wvu.FilterData" localSheetId="1" hidden="1">Առաջնահերթություններ!#REF!</definedName>
    <definedName name="Z_2247F876_12A3_4B97_BFFC_897CBF72D4BF_.wvu.FilterData" localSheetId="1" hidden="1">Առաջնահերթություններ!#REF!</definedName>
    <definedName name="Z_227247B7_9A29_4B57_902A_8DE813B7F94B_.wvu.FilterData" localSheetId="1" hidden="1">Առաջնահերթություններ!#REF!</definedName>
    <definedName name="Z_22A0D1FA_7313_47D6_B3E2_0B9EA71D578D_.wvu.FilterData" localSheetId="1" hidden="1">Առաջնահերթություններ!#REF!</definedName>
    <definedName name="Z_22D6CE48_D257_4C1A_8A56_530ABE2C6B70_.wvu.FilterData" localSheetId="1" hidden="1">Առաջնահերթություններ!#REF!</definedName>
    <definedName name="Z_22E0223A_B323_436E_89CE_DB1C1A194E63_.wvu.FilterData" localSheetId="1" hidden="1">Առաջնահերթություններ!#REF!</definedName>
    <definedName name="Z_2305125E_D59D_4B1D_950F_04C76CAD3BC2_.wvu.FilterData" localSheetId="1" hidden="1">Առաջնահերթություններ!#REF!</definedName>
    <definedName name="Z_234E68C6_5E92_47F8_9209_0481C225C697_.wvu.FilterData" localSheetId="1" hidden="1">Առաջնահերթություններ!#REF!</definedName>
    <definedName name="Z_2366F336_37BE_4222_BF80_7495004A4E56_.wvu.FilterData" localSheetId="1" hidden="1">Առաջնահերթություններ!#REF!</definedName>
    <definedName name="Z_238C59E2_436F_4983_9C9B_11599659512E_.wvu.FilterData" localSheetId="1" hidden="1">Առաջնահերթություններ!#REF!</definedName>
    <definedName name="Z_23930636_E885_45E1_8EAA_B4D181CEE58D_.wvu.FilterData" localSheetId="1" hidden="1">Առաջնահերթություններ!#REF!</definedName>
    <definedName name="Z_23AE7D6E_4164_4192_8C33_355AA7C76580_.wvu.FilterData" localSheetId="1" hidden="1">Առաջնահերթություններ!#REF!</definedName>
    <definedName name="Z_242C3C96_2F37_4DB0_BB3E_8DD81A5FBF58_.wvu.FilterData" localSheetId="1" hidden="1">Առաջնահերթություններ!#REF!</definedName>
    <definedName name="Z_2457118F_0C7B_4D18_B7B2_FEA37AFBE16A_.wvu.FilterData" localSheetId="1" hidden="1">Առաջնահերթություններ!#REF!</definedName>
    <definedName name="Z_246470AB_4E58_460C_9FA4_05655750FE2C_.wvu.FilterData" localSheetId="1" hidden="1">Առաջնահերթություններ!#REF!</definedName>
    <definedName name="Z_24D0E26B_1DD7_4261_9159_7EABED71F649_.wvu.FilterData" localSheetId="1" hidden="1">Առաջնահերթություններ!#REF!</definedName>
    <definedName name="Z_251C8A88_F7CA_4055_B516_EE5740905EB9_.wvu.FilterData" localSheetId="1" hidden="1">Առաջնահերթություններ!#REF!</definedName>
    <definedName name="Z_2543F70D_16F7_4DDA_B337_FE6ECADF9DEF_.wvu.FilterData" localSheetId="1" hidden="1">Առաջնահերթություններ!#REF!</definedName>
    <definedName name="Z_25837E1F_84DE_4A89_8012_05FF011846FB_.wvu.FilterData" localSheetId="1" hidden="1">Առաջնահերթություններ!#REF!</definedName>
    <definedName name="Z_25924782_CB4F_474C_9BFE_B4973DFA594D_.wvu.FilterData" localSheetId="1" hidden="1">Առաջնահերթություններ!#REF!</definedName>
    <definedName name="Z_25A95A96_8834_427F_848F_0519B952BF31_.wvu.FilterData" localSheetId="1" hidden="1">Առաջնահերթություններ!#REF!</definedName>
    <definedName name="Z_25FCBACF_6522_4A7E_860A_14982CAF052C_.wvu.FilterData" localSheetId="1" hidden="1">Առաջնահերթություններ!#REF!</definedName>
    <definedName name="Z_260EBC7C_0B27_46C8_B290_8F80CF0145FE_.wvu.FilterData" localSheetId="1" hidden="1">Առաջնահերթություններ!#REF!</definedName>
    <definedName name="Z_262D3DDD_0476_4E98_8DBA_7178B3B02D07_.wvu.FilterData" localSheetId="1" hidden="1">Առաջնահերթություններ!#REF!</definedName>
    <definedName name="Z_268578B8_6A59_45A9_BB70_AFF56C09D140_.wvu.FilterData" localSheetId="1" hidden="1">Առաջնահերթություններ!#REF!</definedName>
    <definedName name="Z_26D37B66_3EA5_452E_9759_533F03BE6C77_.wvu.FilterData" localSheetId="1" hidden="1">Առաջնահերթություններ!#REF!</definedName>
    <definedName name="Z_26DDC97E_2584_4B63_848F_4FA153E6B7D3_.wvu.FilterData" localSheetId="1" hidden="1">Առաջնահերթություններ!#REF!</definedName>
    <definedName name="Z_275A5508_70D9_4D46_853A_E41E463C8A8C_.wvu.FilterData" localSheetId="1" hidden="1">Առաջնահերթություններ!#REF!</definedName>
    <definedName name="Z_27786F05_433C_4427_B83C_08CA0D1B95B3_.wvu.FilterData" localSheetId="1" hidden="1">Առաջնահերթություններ!#REF!</definedName>
    <definedName name="Z_28001A8A_22BF_4610_9588_0B6D9F9C7139_.wvu.FilterData" localSheetId="1" hidden="1">Առաջնահերթություններ!#REF!</definedName>
    <definedName name="Z_2818370C_AD9D_4296_9686_69DA56EBAA55_.wvu.FilterData" localSheetId="1" hidden="1">Առաջնահերթություններ!#REF!</definedName>
    <definedName name="Z_282405A4_C621_405E_92D5_F670A29B8C3B_.wvu.FilterData" localSheetId="1" hidden="1">Առաջնահերթություններ!#REF!</definedName>
    <definedName name="Z_282B923E_4F07_4054_845B_ABD43F466459_.wvu.FilterData" localSheetId="1" hidden="1">Առաջնահերթություններ!#REF!</definedName>
    <definedName name="Z_28A401DB_1A10_4524_9AA1_D3302F11CCEF_.wvu.FilterData" localSheetId="1" hidden="1">Առաջնահերթություններ!#REF!</definedName>
    <definedName name="Z_28C8E1C6_85FF_42C7_A3BE_57E761B1F00A_.wvu.FilterData" localSheetId="1" hidden="1">Առաջնահերթություններ!#REF!</definedName>
    <definedName name="Z_28CF9CFB_03F8_44D7_A47E_20677B3F8A70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$E:$E</definedName>
    <definedName name="Z_28CF9CFB_03F8_44D7_A47E_20677B3F8A70_.wvu.FilterData" localSheetId="1" hidden="1">Առաջնահերթություններ!#REF!</definedName>
    <definedName name="Z_28CF9CFB_03F8_44D7_A47E_20677B3F8A70_.wvu.PrintArea" localSheetId="1" hidden="1">Առաջնահերթություններ!#REF!</definedName>
    <definedName name="Z_28CF9CFB_03F8_44D7_A47E_20677B3F8A70_.wvu.PrintTitles" localSheetId="1" hidden="1">Առաջնահերթություններ!$2:$2</definedName>
    <definedName name="Z_2905700C_7E77_496A_A157_242BF52C075F_.wvu.FilterData" localSheetId="1" hidden="1">Առաջնահերթություններ!#REF!</definedName>
    <definedName name="Z_29378AF8_1C7B_4D79_83DC_9B3EC3DCC689_.wvu.FilterData" localSheetId="1" hidden="1">Առաջնահերթություններ!#REF!</definedName>
    <definedName name="Z_29460E6F_1CCE_4D0C_A1D6_517F20A85E42_.wvu.FilterData" localSheetId="1" hidden="1">Առաջնահերթություններ!#REF!</definedName>
    <definedName name="Z_2947BE83_E329_459C_ABA5_477CD0E77BF4_.wvu.FilterData" localSheetId="1" hidden="1">Առաջնահերթություններ!#REF!</definedName>
    <definedName name="Z_294F58A6_D872_4769_8605_5ED540FA39B2_.wvu.FilterData" localSheetId="1" hidden="1">Առաջնահերթություններ!#REF!</definedName>
    <definedName name="Z_2959BDE5_08FE_4132_B722_5CB0C7E29224_.wvu.FilterData" localSheetId="1" hidden="1">Առաջնահերթություններ!#REF!</definedName>
    <definedName name="Z_295D1894_24F9_43FC_9E6A_8CDF957D61CB_.wvu.FilterData" localSheetId="1" hidden="1">Առաջնահերթություններ!#REF!</definedName>
    <definedName name="Z_296B484E_038E_4FD6_A2EF_7188DB0DC2A6_.wvu.FilterData" localSheetId="1" hidden="1">Առաջնահերթություններ!#REF!</definedName>
    <definedName name="Z_29810C02_8869_46BA_AC5A_8C384E85F443_.wvu.FilterData" localSheetId="1" hidden="1">Առաջնահերթություններ!#REF!</definedName>
    <definedName name="Z_29A8727B_0455_4591_A9F9_1B5C8044BAAF_.wvu.FilterData" localSheetId="1" hidden="1">Առաջնահերթություններ!#REF!</definedName>
    <definedName name="Z_2A34179B_A2E3_454A_B300_D7F34CA57989_.wvu.FilterData" localSheetId="1" hidden="1">Առաջնահերթություններ!#REF!</definedName>
    <definedName name="Z_2A36DE19_8B80_44F6_BB94_56FDD1672571_.wvu.FilterData" localSheetId="1" hidden="1">Առաջնահերթություններ!#REF!</definedName>
    <definedName name="Z_2A8B6FF8_850D_498C_92D6_65593BF86390_.wvu.FilterData" localSheetId="1" hidden="1">Առաջնահերթություններ!#REF!</definedName>
    <definedName name="Z_2A9A92F7_D4DF_44D4_A7E1_5E509F37BB15_.wvu.FilterData" localSheetId="1" hidden="1">Առաջնահերթություններ!#REF!</definedName>
    <definedName name="Z_2AC8EDE0_0350_41DE_9AC4_AD8838CE5C75_.wvu.FilterData" localSheetId="1" hidden="1">Առաջնահերթություններ!#REF!</definedName>
    <definedName name="Z_2B0D454A_744A_426D_B0B9_EDE9E125D464_.wvu.FilterData" localSheetId="1" hidden="1">Առաջնահերթություններ!#REF!</definedName>
    <definedName name="Z_2B569854_15F1_42FA_9D0C_D16A3FE35B0C_.wvu.FilterData" localSheetId="1" hidden="1">Առաջնահերթություններ!#REF!</definedName>
    <definedName name="Z_2B5D383A_4215_446D_B8E3_248FF8A994EA_.wvu.FilterData" localSheetId="1" hidden="1">Առաջնահերթություններ!#REF!</definedName>
    <definedName name="Z_2B6CE652_A0D7_45E6_B3E5_08D988870483_.wvu.FilterData" localSheetId="1" hidden="1">Առաջնահերթություններ!#REF!</definedName>
    <definedName name="Z_2B9D9255_EB65_4296_8D2B_A0DF3C31BB98_.wvu.FilterData" localSheetId="1" hidden="1">Առաջնահերթություններ!#REF!</definedName>
    <definedName name="Z_2BA02771_0E44_45ED_BC7A_1768BE116EF3_.wvu.FilterData" localSheetId="1" hidden="1">Առաջնահերթություններ!#REF!</definedName>
    <definedName name="Z_2BABE218_ED59_4428_98C6_C0B19DE67C26_.wvu.FilterData" localSheetId="1" hidden="1">Առաջնահերթություններ!#REF!</definedName>
    <definedName name="Z_2BB96C20_81C7_4F0A_AD34_6AE9EDF9C611_.wvu.FilterData" localSheetId="1" hidden="1">Առաջնահերթություններ!#REF!</definedName>
    <definedName name="Z_2BC4316B_51B6_4A34_B983_587074AFD7B8_.wvu.FilterData" localSheetId="1" hidden="1">Առաջնահերթություններ!#REF!</definedName>
    <definedName name="Z_2BEF34D4_B8DD_4272_A1B9_A9BAC88D8D4C_.wvu.FilterData" localSheetId="1" hidden="1">Առաջնահերթություններ!#REF!</definedName>
    <definedName name="Z_2BF2BF2C_412E_4DFF_8912_F0575CEEA6E9_.wvu.FilterData" localSheetId="1" hidden="1">Առաջնահերթություններ!#REF!</definedName>
    <definedName name="Z_2C0F3E33_D05E_4C7B_B551_18778A54E5F2_.wvu.FilterData" localSheetId="1" hidden="1">Առաջնահերթություններ!#REF!</definedName>
    <definedName name="Z_2C169F1D_4A00_4475_B3BB_A9083E6E0CFD_.wvu.FilterData" localSheetId="1" hidden="1">Առաջնահերթություններ!#REF!</definedName>
    <definedName name="Z_2C68F7D3_BA3A_44F4_954A_67510D8B371B_.wvu.FilterData" localSheetId="1" hidden="1">Առաջնահերթություններ!#REF!</definedName>
    <definedName name="Z_2C94828A_FA8D_45A7_B667_D51B7EF607FA_.wvu.FilterData" localSheetId="1" hidden="1">Առաջնահերթություններ!#REF!</definedName>
    <definedName name="Z_2CD206BA_B9A9_44B9_A8ED_FD9E273EA5BF_.wvu.FilterData" localSheetId="1" hidden="1">Առաջնահերթություններ!#REF!</definedName>
    <definedName name="Z_2D01ADC9_CF99_4A7C_AA8D_672264B462A8_.wvu.FilterData" localSheetId="1" hidden="1">Առաջնահերթություններ!#REF!</definedName>
    <definedName name="Z_2D2CCA5F_7CEA_4DDA_BE9B_1E6F379C03C2_.wvu.FilterData" localSheetId="1" hidden="1">Առաջնահերթություններ!#REF!</definedName>
    <definedName name="Z_2D6B4146_6ABF_465A_B042_53BB0303ECE8_.wvu.FilterData" localSheetId="1" hidden="1">Առաջնահերթություններ!#REF!</definedName>
    <definedName name="Z_2D9F99B2_C2F2_4F85_8AFB_EC68928CAF6B_.wvu.FilterData" localSheetId="1" hidden="1">Առաջնահերթություններ!#REF!</definedName>
    <definedName name="Z_2DF948DC_0E57_4AE6_80CF_6113897E1680_.wvu.FilterData" localSheetId="1" hidden="1">Առաջնահերթություններ!#REF!</definedName>
    <definedName name="Z_2E26DE01_F900_46AE_A053_AF7ACD61EA55_.wvu.Cols" localSheetId="1" hidden="1">Առաջնահերթություններ!#REF!,Առաջնահերթություններ!#REF!</definedName>
    <definedName name="Z_2E26DE01_F900_46AE_A053_AF7ACD61EA55_.wvu.FilterData" localSheetId="1" hidden="1">Առաջնահերթություններ!#REF!</definedName>
    <definedName name="Z_2E2FC6D6_CC98_4CB3_89F6_ADB0278F9827_.wvu.FilterData" localSheetId="1" hidden="1">Առաջնահերթություններ!#REF!</definedName>
    <definedName name="Z_2E512D94_1BBA_46A8_8EE0_7E8D2D4D5675_.wvu.FilterData" localSheetId="1" hidden="1">Առաջնահերթություններ!#REF!</definedName>
    <definedName name="Z_2F17D161_8D9D_4312_A47B_9575F5C94C2E_.wvu.FilterData" localSheetId="1" hidden="1">Առաջնահերթություններ!#REF!</definedName>
    <definedName name="Z_2F1CDF24_F00E_468D_BF8C_E665B4656EDB_.wvu.FilterData" localSheetId="1" hidden="1">Առաջնահերթություններ!#REF!</definedName>
    <definedName name="Z_2F1FF616_AEA7_4E6F_9F88_105F11B1AB90_.wvu.FilterData" localSheetId="1" hidden="1">Առաջնահերթություններ!#REF!</definedName>
    <definedName name="Z_2F266110_5753_41DF_A14F_D9CDE97800CD_.wvu.FilterData" localSheetId="1" hidden="1">Առաջնահերթություններ!#REF!</definedName>
    <definedName name="Z_2F2F190B_A52F_4A33_B82A_C751F0215AD1_.wvu.FilterData" localSheetId="1" hidden="1">Առաջնահերթություններ!#REF!</definedName>
    <definedName name="Z_2F4234AA_1FA8_43F7_A0A4_50368BC1F247_.wvu.FilterData" localSheetId="1" hidden="1">Առաջնահերթություններ!#REF!</definedName>
    <definedName name="Z_304A97B4_ADA2_42EF_BA4D_E91DA6BC758E_.wvu.FilterData" localSheetId="1" hidden="1">Առաջնահերթություններ!#REF!</definedName>
    <definedName name="Z_3062E1B4_7F66_4757_83C9_9078B0616B04_.wvu.FilterData" localSheetId="1" hidden="1">Առաջնահերթություններ!#REF!</definedName>
    <definedName name="Z_306D0F47_A9D4_4977_B7AF_EF7AA01D3643_.wvu.FilterData" localSheetId="1" hidden="1">Առաջնահերթություններ!#REF!</definedName>
    <definedName name="Z_308BA402_DE2F_4B16_A1F7_FE0B9241DEFF_.wvu.FilterData" localSheetId="1" hidden="1">Առաջնահերթություններ!$E$4:$F$13</definedName>
    <definedName name="Z_3092221F_1608_4A5A_A52B_E72FC74B14A8_.wvu.FilterData" localSheetId="1" hidden="1">Առաջնահերթություններ!#REF!</definedName>
    <definedName name="Z_30C00F42_58DA_45EB_8839_24B921B5F56A_.wvu.FilterData" localSheetId="1" hidden="1">Առաջնահերթություններ!#REF!</definedName>
    <definedName name="Z_311E851E_EF99_4D2E_A09A_F7924E264EAA_.wvu.FilterData" localSheetId="1" hidden="1">Առաջնահերթություններ!#REF!</definedName>
    <definedName name="Z_31302D30_57F5_4C9D_8DD6_C5D81859EE04_.wvu.FilterData" localSheetId="1" hidden="1">Առաջնահերթություններ!#REF!</definedName>
    <definedName name="Z_313EB3BA_F0FC_4D5D_9D50_DEEC5D7121CC_.wvu.FilterData" localSheetId="1" hidden="1">Առաջնահերթություններ!$E$4:$F$13</definedName>
    <definedName name="Z_315377F1_5211_4F40_A55A_CE40B6D71E8E_.wvu.FilterData" localSheetId="1" hidden="1">Առաջնահերթություններ!#REF!</definedName>
    <definedName name="Z_3177D669_040E_49F2_A6F5_C54A3E4CA0D6_.wvu.FilterData" localSheetId="1" hidden="1">Առաջնահերթություններ!#REF!</definedName>
    <definedName name="Z_31820FB0_FBDD_42DB_A074_1AA036348C71_.wvu.FilterData" localSheetId="1" hidden="1">Առաջնահերթություններ!#REF!</definedName>
    <definedName name="Z_31B69429_BE69_4D28_BD5C_F89F3088B1AB_.wvu.FilterData" localSheetId="1" hidden="1">Առաջնահերթություններ!#REF!</definedName>
    <definedName name="Z_31FEA0CA_265A_4491_B000_608DB121AF1E_.wvu.FilterData" localSheetId="1" hidden="1">Առաջնահերթություններ!#REF!</definedName>
    <definedName name="Z_32949B10_45E9_49B7_A2B3_DAE81E68E76A_.wvu.FilterData" localSheetId="1" hidden="1">Առաջնահերթություններ!#REF!</definedName>
    <definedName name="Z_329F5F52_3C4F_4480_9122_4FF5EE7B5152_.wvu.FilterData" localSheetId="1" hidden="1">Առաջնահերթություններ!#REF!</definedName>
    <definedName name="Z_3359B0B5_5790_4056_8141_FBC22825BB62_.wvu.FilterData" localSheetId="1" hidden="1">Առաջնահերթություններ!#REF!</definedName>
    <definedName name="Z_337B9C4F_FD21_4D4D_A505_594B89228754_.wvu.FilterData" localSheetId="1" hidden="1">Առաջնահերթություններ!#REF!</definedName>
    <definedName name="Z_3394017F_A3AE_4F0A_9F3A_3BC60AD6730E_.wvu.FilterData" localSheetId="1" hidden="1">Առաջնահերթություններ!#REF!</definedName>
    <definedName name="Z_33AF3AF6_B692_4021_A9F7_C7E21D6CDEA1_.wvu.FilterData" localSheetId="1" hidden="1">Առաջնահերթություններ!#REF!</definedName>
    <definedName name="Z_33BFD877_2CE5_4DA3_AE2A_D3C63237FBAA_.wvu.FilterData" localSheetId="1" hidden="1">Առաջնահերթություններ!#REF!</definedName>
    <definedName name="Z_33C036A0_FBB3_4A3E_A0FD_CA0DA26005AA_.wvu.FilterData" localSheetId="1" hidden="1">Առաջնահերթություններ!#REF!</definedName>
    <definedName name="Z_33F6A4E6_B95A_490B_ABA0_5929AD0C0BBA_.wvu.FilterData" localSheetId="1" hidden="1">Առաջնահերթություններ!#REF!</definedName>
    <definedName name="Z_33FCB6A4_F6AC_4749_8CC3_5120A549927D_.wvu.FilterData" localSheetId="1" hidden="1">Առաջնահերթություններ!#REF!</definedName>
    <definedName name="Z_3403047A_85D6_42FC_9701_6D2477B9D85A_.wvu.FilterData" localSheetId="1" hidden="1">Առաջնահերթություններ!#REF!</definedName>
    <definedName name="Z_342070B1_5B26_417A_AE9B_31C560655218_.wvu.FilterData" localSheetId="1" hidden="1">Առաջնահերթություններ!#REF!</definedName>
    <definedName name="Z_34217446_DDBF_40F4_8A39_20C4D8A0C979_.wvu.FilterData" localSheetId="1" hidden="1">Առաջնահերթություններ!#REF!</definedName>
    <definedName name="Z_342E1CEE_2875_4753_818D_30CF95D50C59_.wvu.FilterData" localSheetId="1" hidden="1">Առաջնահերթություններ!#REF!</definedName>
    <definedName name="Z_34346E3A_9C97_4CE3_86B7_453072E0F815_.wvu.FilterData" localSheetId="1" hidden="1">Առաջնահերթություններ!#REF!</definedName>
    <definedName name="Z_344FCF6F_30AB_42A2_8704_3E7FB7FBF752_.wvu.FilterData" localSheetId="1" hidden="1">Առաջնահերթություններ!#REF!</definedName>
    <definedName name="Z_34736A7B_2372_418C_B3C5_BE69FA90D15E_.wvu.Cols" localSheetId="1" hidden="1">Առաջնահերթություններ!#REF!,Առաջնահերթություններ!#REF!,Առաջնահերթություններ!#REF!,Առաջնահերթություններ!$C:$D,Առաջնահերթություններ!#REF!</definedName>
    <definedName name="Z_34736A7B_2372_418C_B3C5_BE69FA90D15E_.wvu.FilterData" localSheetId="1" hidden="1">Առաջնահերթություններ!#REF!</definedName>
    <definedName name="Z_34736A7B_2372_418C_B3C5_BE69FA90D15E_.wvu.PrintArea" localSheetId="1" hidden="1">Առաջնահերթություններ!#REF!</definedName>
    <definedName name="Z_34736A7B_2372_418C_B3C5_BE69FA90D15E_.wvu.PrintTitles" localSheetId="1" hidden="1">Առաջնահերթություններ!$2:$2</definedName>
    <definedName name="Z_34736A7B_2372_418C_B3C5_BE69FA90D15E_.wvu.Rows" localSheetId="1" hidden="1">Առաջնահերթություններ!$14:$25,Առաջնահերթություններ!$27:$33</definedName>
    <definedName name="Z_347B1C3B_8CFA_44E1_A9F0_4D6E7DD80CE8_.wvu.Cols" localSheetId="1" hidden="1">Առաջնահերթություններ!#REF!,Առաջնահերթություններ!#REF!,Առաջնահերթություններ!#REF!</definedName>
    <definedName name="Z_347B1C3B_8CFA_44E1_A9F0_4D6E7DD80CE8_.wvu.FilterData" localSheetId="1" hidden="1">Առաջնահերթություններ!#REF!</definedName>
    <definedName name="Z_347B1C3B_8CFA_44E1_A9F0_4D6E7DD80CE8_.wvu.PrintArea" localSheetId="1" hidden="1">Առաջնահերթություններ!#REF!</definedName>
    <definedName name="Z_347B1C3B_8CFA_44E1_A9F0_4D6E7DD80CE8_.wvu.PrintTitles" localSheetId="1" hidden="1">Առաջնահերթություններ!$2:$2</definedName>
    <definedName name="Z_347B1C3B_8CFA_44E1_A9F0_4D6E7DD80CE8_.wvu.Rows" localSheetId="1" hidden="1">Առաջնահերթություններ!$14:$25,Առաջնահերթություններ!$27:$33</definedName>
    <definedName name="Z_34803F56_93B6_4296_A152_B00EB92047C8_.wvu.FilterData" localSheetId="1" hidden="1">Առաջնահերթություններ!#REF!</definedName>
    <definedName name="Z_34849357_A1AC_4FF4_AC67_F2539AB3CA91_.wvu.FilterData" localSheetId="1" hidden="1">Առաջնահերթություններ!#REF!</definedName>
    <definedName name="Z_34B0FA95_4BC0_42E2_85C4_91844D0C8557_.wvu.FilterData" localSheetId="1" hidden="1">Առաջնահերթություններ!#REF!</definedName>
    <definedName name="Z_34D18DD2_6683_4EC9_9AF7_D923E2C3D4CD_.wvu.FilterData" localSheetId="1" hidden="1">Առաջնահերթություններ!#REF!</definedName>
    <definedName name="Z_350F36A9_2C45_41AD_B8FA_787E7A8876CD_.wvu.FilterData" localSheetId="1" hidden="1">Առաջնահերթություններ!#REF!</definedName>
    <definedName name="Z_355A63BA_5403_4CE5_95ED_2F661F0B37BE_.wvu.FilterData" localSheetId="1" hidden="1">Առաջնահերթություններ!#REF!</definedName>
    <definedName name="Z_357F15BF_EDBF_4572_BDA0_74E416BB3214_.wvu.FilterData" localSheetId="1" hidden="1">Առաջնահերթություններ!#REF!</definedName>
    <definedName name="Z_359761A1_21E5_4A14_8BC0_AD5F53A82902_.wvu.FilterData" localSheetId="1" hidden="1">Առաջնահերթություններ!#REF!</definedName>
    <definedName name="Z_35A20855_8FCF_4D25_962D_EF1A35D21955_.wvu.FilterData" localSheetId="1" hidden="1">Առաջնահերթություններ!#REF!</definedName>
    <definedName name="Z_35A992C9_1473_4AFF_8790_23A29CD589DA_.wvu.FilterData" localSheetId="1" hidden="1">Առաջնահերթություններ!#REF!</definedName>
    <definedName name="Z_35CC6C82_4AA8_4045_B302_5D30A6768ADC_.wvu.FilterData" localSheetId="1" hidden="1">Առաջնահերթություններ!#REF!</definedName>
    <definedName name="Z_36270836_4E30_437B_AC09_976306C21805_.wvu.FilterData" localSheetId="1" hidden="1">Առաջնահերթություններ!#REF!</definedName>
    <definedName name="Z_364C47CA_27C4_422B_8008_6A5A7743BA2C_.wvu.FilterData" localSheetId="1" hidden="1">Առաջնահերթություններ!#REF!</definedName>
    <definedName name="Z_3667383C_7EA2_4E25_A6B9_BB554B869704_.wvu.FilterData" localSheetId="1" hidden="1">Առաջնահերթություններ!#REF!</definedName>
    <definedName name="Z_370EE1C9_B658_494E_8563_5965B9AB7B90_.wvu.FilterData" localSheetId="1" hidden="1">Առաջնահերթություններ!#REF!</definedName>
    <definedName name="Z_3711F951_168D_420B_8E7F_51F71425506C_.wvu.FilterData" localSheetId="1" hidden="1">Առաջնահերթություններ!#REF!</definedName>
    <definedName name="Z_374C12BC_FFCA_4D27_9304_B73F915816A2_.wvu.FilterData" localSheetId="1" hidden="1">Առաջնահերթություններ!#REF!</definedName>
    <definedName name="Z_3761ED15_3B83_4005_9671_7D871AF5A8D9_.wvu.FilterData" localSheetId="1" hidden="1">Առաջնահերթություններ!#REF!</definedName>
    <definedName name="Z_37B42134_3C82_40F0_97E2_6BB8551281D8_.wvu.FilterData" localSheetId="1" hidden="1">Առաջնահերթություններ!#REF!</definedName>
    <definedName name="Z_37BACF3D_E0E8_4F6F_AECE_7B93345E73B0_.wvu.FilterData" localSheetId="1" hidden="1">Առաջնահերթություններ!#REF!</definedName>
    <definedName name="Z_385EF996_0908_4047_8F75_6C751CF064B1_.wvu.FilterData" localSheetId="1" hidden="1">Առաջնահերթություններ!#REF!</definedName>
    <definedName name="Z_385FCDB7_ABA8_4637_AE8F_B1152F021C26_.wvu.FilterData" localSheetId="1" hidden="1">Առաջնահերթություններ!#REF!</definedName>
    <definedName name="Z_38B05617_C14F_48B8_B59E_423435F07D83_.wvu.FilterData" localSheetId="1" hidden="1">Առաջնահերթություններ!#REF!</definedName>
    <definedName name="Z_38C1CAAE_0F8C_4B72_8D10_A69B29D55030_.wvu.FilterData" localSheetId="1" hidden="1">Առաջնահերթություններ!#REF!</definedName>
    <definedName name="Z_38F38686_5BF7_4895_9D61_EC5E406EB734_.wvu.FilterData" localSheetId="1" hidden="1">Առաջնահերթություններ!#REF!</definedName>
    <definedName name="Z_392B1613_771A_477C_9AA9_BBD1E1368EF3_.wvu.FilterData" localSheetId="1" hidden="1">Առաջնահերթություններ!#REF!</definedName>
    <definedName name="Z_3933AC1C_CA69_48A2_882D_7B1953C1441A_.wvu.FilterData" localSheetId="1" hidden="1">Առաջնահերթություններ!#REF!</definedName>
    <definedName name="Z_39597044_6656_414F_8F94_B18866094CD9_.wvu.FilterData" localSheetId="1" hidden="1">Առաջնահերթություններ!#REF!</definedName>
    <definedName name="Z_399D1C4F_A064_449B_AA0E_86B5965BA6BD_.wvu.FilterData" localSheetId="1" hidden="1">Առաջնահերթություններ!#REF!</definedName>
    <definedName name="Z_39A14320_5877_455F_99DA_944B2FC555B1_.wvu.FilterData" localSheetId="1" hidden="1">Առաջնահերթություններ!#REF!</definedName>
    <definedName name="Z_39C28715_BC7C_4A1D_82DA_F4AF793444C8_.wvu.FilterData" localSheetId="1" hidden="1">Առաջնահերթություններ!#REF!</definedName>
    <definedName name="Z_39DB617A_EE79_43E9_9B83_974035CD2840_.wvu.FilterData" localSheetId="1" hidden="1">Առաջնահերթություններ!#REF!</definedName>
    <definedName name="Z_39E9CF9F_AE40_4C13_B46A_8DA0B7B85F20_.wvu.FilterData" localSheetId="1" hidden="1">Առաջնահերթություններ!#REF!</definedName>
    <definedName name="Z_39FFBC00_6094_4363_ABA3_8523950EC332_.wvu.FilterData" localSheetId="1" hidden="1">Առաջնահերթություններ!#REF!</definedName>
    <definedName name="Z_3A04C53C_5364_4E42_BE5D_271775677500_.wvu.FilterData" localSheetId="1" hidden="1">Առաջնահերթություններ!#REF!</definedName>
    <definedName name="Z_3A255090_7148_4646_94EC_E4DB4372250B_.wvu.FilterData" localSheetId="1" hidden="1">Առաջնահերթություններ!#REF!</definedName>
    <definedName name="Z_3A41CDD2_3500_48BC_AF39_91869B0A95FF_.wvu.FilterData" localSheetId="1" hidden="1">Առաջնահերթություններ!#REF!</definedName>
    <definedName name="Z_3A47D519_FF0A_4C5E_AAD9_8C08906C2E50_.wvu.FilterData" localSheetId="1" hidden="1">Առաջնահերթություններ!#REF!</definedName>
    <definedName name="Z_3A4D074B_515C_4741_9C72_D2AF08586F8A_.wvu.FilterData" localSheetId="1" hidden="1">Առաջնահերթություններ!#REF!</definedName>
    <definedName name="Z_3A685195_181C_451E_92A2_7C022D7E669C_.wvu.FilterData" localSheetId="1" hidden="1">Առաջնահերթություններ!#REF!</definedName>
    <definedName name="Z_3A77EF65_E231_45D3_9B22_2BA85C53C4EA_.wvu.FilterData" localSheetId="1" hidden="1">Առաջնահերթություններ!#REF!</definedName>
    <definedName name="Z_3A89114E_ED93_4B01_89ED_F22A378E44D5_.wvu.FilterData" localSheetId="1" hidden="1">Առաջնահերթություններ!#REF!</definedName>
    <definedName name="Z_3B4E88C1_AE39_4FA0_AD08_27C73DDE3AD1_.wvu.FilterData" localSheetId="1" hidden="1">Առաջնահերթություններ!#REF!</definedName>
    <definedName name="Z_3B85FEB5_0815_49ED_A0D6_24D9F1AAD0A7_.wvu.FilterData" localSheetId="1" hidden="1">Առաջնահերթություններ!#REF!</definedName>
    <definedName name="Z_3B94DFB7_D720_4049_A983_36FF08003389_.wvu.FilterData" localSheetId="1" hidden="1">Առաջնահերթություններ!#REF!</definedName>
    <definedName name="Z_3BDC87AB_FEE5_457A_891D_BF8E1C025983_.wvu.FilterData" localSheetId="1" hidden="1">Առաջնահերթություններ!#REF!</definedName>
    <definedName name="Z_3BE28C24_41C6_4192_86BA_4AE9DA3AFB38_.wvu.FilterData" localSheetId="1" hidden="1">Առաջնահերթություններ!#REF!</definedName>
    <definedName name="Z_3BFE6571_3090_41B9_ACAD_9431070404F4_.wvu.FilterData" localSheetId="1" hidden="1">Առաջնահերթություններ!#REF!</definedName>
    <definedName name="Z_3C2F6C5C_DB5D_4C17_8553_166B29629BA9_.wvu.FilterData" localSheetId="1" hidden="1">Առաջնահերթություններ!#REF!</definedName>
    <definedName name="Z_3C4B46CF_5110_44B4_8C9C_C853A6884764_.wvu.FilterData" localSheetId="1" hidden="1">Առաջնահերթություններ!#REF!</definedName>
    <definedName name="Z_3C6A72C1_C4DE_4222_803D_858DE342B88A_.wvu.Cols" localSheetId="1" hidden="1">Առաջնահերթություններ!#REF!,Առաջնահերթություններ!$C:$D,Առաջնահերթություններ!#REF!,Առաջնահերթություններ!#REF!</definedName>
    <definedName name="Z_3C6A72C1_C4DE_4222_803D_858DE342B88A_.wvu.FilterData" localSheetId="1" hidden="1">Առաջնահերթություններ!#REF!</definedName>
    <definedName name="Z_3C6A72C1_C4DE_4222_803D_858DE342B88A_.wvu.PrintArea" localSheetId="1" hidden="1">Առաջնահերթություններ!#REF!</definedName>
    <definedName name="Z_3C6A72C1_C4DE_4222_803D_858DE342B88A_.wvu.PrintTitles" localSheetId="1" hidden="1">Առաջնահերթություններ!$2:$2</definedName>
    <definedName name="Z_3C6A72C1_C4DE_4222_803D_858DE342B88A_.wvu.Rows" localSheetId="1" hidden="1">Առաջնահերթություններ!#REF!</definedName>
    <definedName name="Z_3C6FF371_3967_478D_ACBE_DBA7008B54BB_.wvu.FilterData" localSheetId="1" hidden="1">Առաջնահերթություններ!#REF!</definedName>
    <definedName name="Z_3C7D9AC1_89E1_414C_971C_55059BE4A037_.wvu.FilterData" localSheetId="1" hidden="1">Առաջնահերթություններ!#REF!</definedName>
    <definedName name="Z_3C84589C_2FCF_4E41_966B_66F245E550FF_.wvu.FilterData" localSheetId="1" hidden="1">Առաջնահերթություններ!#REF!</definedName>
    <definedName name="Z_3C91E64E_174C_45BF_902E_4C619DDE62DF_.wvu.FilterData" localSheetId="1" hidden="1">Առաջնահերթություններ!$E$4:$F$13</definedName>
    <definedName name="Z_3CF633C5_6BC7_427F_BF76_AECDE97966FF_.wvu.Cols" localSheetId="1" hidden="1">Առաջնահերթություններ!#REF!,Առաջնահերթություններ!#REF!,Առաջնահերթություններ!#REF!,Առաջնահերթություններ!$C:$C,Առաջնահերթություններ!#REF!</definedName>
    <definedName name="Z_3CF633C5_6BC7_427F_BF76_AECDE97966FF_.wvu.FilterData" localSheetId="1" hidden="1">Առաջնահերթություններ!#REF!</definedName>
    <definedName name="Z_3CF633C5_6BC7_427F_BF76_AECDE97966FF_.wvu.PrintArea" localSheetId="1" hidden="1">Առաջնահերթություններ!#REF!</definedName>
    <definedName name="Z_3CF633C5_6BC7_427F_BF76_AECDE97966FF_.wvu.PrintTitles" localSheetId="1" hidden="1">Առաջնահերթություններ!$2:$2</definedName>
    <definedName name="Z_3CF633C5_6BC7_427F_BF76_AECDE97966FF_.wvu.Rows" localSheetId="1" hidden="1">Առաջնահերթություններ!#REF!</definedName>
    <definedName name="Z_3CF9EFF3_CE44_4FA8_B506_ECB9E93B67A3_.wvu.FilterData" localSheetId="1" hidden="1">Առաջնահերթություններ!#REF!</definedName>
    <definedName name="Z_3CFFF10D_299B_4870_AE56_6D546532657E_.wvu.FilterData" localSheetId="1" hidden="1">Առաջնահերթություններ!#REF!</definedName>
    <definedName name="Z_3D0CEAFD_22CF_4FF2_9E41_668ECC588F4A_.wvu.FilterData" localSheetId="1" hidden="1">Առաջնահերթություններ!#REF!</definedName>
    <definedName name="Z_3D1372D5_969C_4531_A101_E6246C32C272_.wvu.FilterData" localSheetId="1" hidden="1">Առաջնահերթություններ!#REF!</definedName>
    <definedName name="Z_3D18BED9_B362_45F6_9888_CD1DA3515791_.wvu.FilterData" localSheetId="1" hidden="1">Առաջնահերթություններ!#REF!</definedName>
    <definedName name="Z_3D4707C1_782A_4459_AD60_F3C77FF330CB_.wvu.FilterData" localSheetId="1" hidden="1">Առաջնահերթություններ!#REF!</definedName>
    <definedName name="Z_3DAA541C_CC85_4D28_B62C_73D322EE8858_.wvu.FilterData" localSheetId="1" hidden="1">Առաջնահերթություններ!#REF!</definedName>
    <definedName name="Z_3DBB907D_6A2C_468B_B8EF_769BD2210787_.wvu.FilterData" localSheetId="1" hidden="1">Առաջնահերթություններ!#REF!</definedName>
    <definedName name="Z_3E160C47_4868_4CEF_99E2_497EB8F8499D_.wvu.FilterData" localSheetId="1" hidden="1">Առաջնահերթություններ!#REF!</definedName>
    <definedName name="Z_3E4CD67F_E8A2_4648_A75E_9EA7A7E89803_.wvu.FilterData" localSheetId="1" hidden="1">Առաջնահերթություններ!#REF!</definedName>
    <definedName name="Z_3E68A652_82F9_419B_8238_8A2B06997EBD_.wvu.FilterData" localSheetId="1" hidden="1">Առաջնահերթություններ!#REF!</definedName>
    <definedName name="Z_3EB3BBAA_85C7_4508_9018_FB9577649E4B_.wvu.FilterData" localSheetId="1" hidden="1">Առաջնահերթություններ!#REF!</definedName>
    <definedName name="Z_3EC246AC_BFCB_4946_AC1A_1499A3E2A42A_.wvu.FilterData" localSheetId="1" hidden="1">Առաջնահերթություններ!#REF!</definedName>
    <definedName name="Z_3EC3B04D_6092_4C00_A5DC_ACE374F05960_.wvu.FilterData" localSheetId="1" hidden="1">Առաջնահերթություններ!#REF!</definedName>
    <definedName name="Z_3ECB07DC_2870_4AED_8508_541F9817DC91_.wvu.FilterData" localSheetId="1" hidden="1">Առաջնահերթություններ!#REF!</definedName>
    <definedName name="Z_3F3BE487_DCA6_4262_A1F1_BB113F7CE798_.wvu.FilterData" localSheetId="1" hidden="1">Առաջնահերթություններ!#REF!</definedName>
    <definedName name="Z_3F65EBEC_63EB_48CD_835E_BFD078190A37_.wvu.FilterData" localSheetId="1" hidden="1">Առաջնահերթություններ!#REF!</definedName>
    <definedName name="Z_3F7DA772_7AB5_4C15_A241_0A181F9B0029_.wvu.FilterData" localSheetId="1" hidden="1">Առաջնահերթություններ!#REF!</definedName>
    <definedName name="Z_3F9B4C97_3151_4219_9DE4_521BC1AD9C70_.wvu.FilterData" localSheetId="1" hidden="1">Առաջնահերթություններ!#REF!</definedName>
    <definedName name="Z_3F9C8AE8_0D3B_489B_BE63_79F56CFFCA1D_.wvu.FilterData" localSheetId="1" hidden="1">Առաջնահերթություններ!#REF!</definedName>
    <definedName name="Z_404AE248_ACE2_41F3_9A81_F5A17BFFE8E9_.wvu.FilterData" localSheetId="1" hidden="1">Առաջնահերթություններ!#REF!</definedName>
    <definedName name="Z_408E0BE9_A136_4BE7_B383_FDF0CA3FB403_.wvu.FilterData" localSheetId="1" hidden="1">Առաջնահերթություններ!#REF!</definedName>
    <definedName name="Z_40C235F3_3564_4A03_BAE3_D0C966ACA90E_.wvu.FilterData" localSheetId="1" hidden="1">Առաջնահերթություններ!#REF!</definedName>
    <definedName name="Z_40CFCBC2_0CD4_447C_BEE7_4D2FBDA7EC32_.wvu.FilterData" localSheetId="1" hidden="1">Առաջնահերթություններ!#REF!</definedName>
    <definedName name="Z_4113E48B_8293_4593_92FE_AF971E214F63_.wvu.FilterData" localSheetId="1" hidden="1">Առաջնահերթություններ!#REF!</definedName>
    <definedName name="Z_411F474F_8A4D_43B9_818D_55A1D54E686F_.wvu.FilterData" localSheetId="1" hidden="1">Առաջնահերթություններ!#REF!</definedName>
    <definedName name="Z_41261F6F_EE31_4D51_8E5C_90B93462039D_.wvu.FilterData" localSheetId="1" hidden="1">Առաջնահերթություններ!#REF!</definedName>
    <definedName name="Z_412884B0_AC44_41F0_83DB_2E36F729A0E0_.wvu.FilterData" localSheetId="1" hidden="1">Առաջնահերթություններ!#REF!</definedName>
    <definedName name="Z_418AABE4_A393_432C_8882_AB8487DE83A0_.wvu.FilterData" localSheetId="1" hidden="1">Առաջնահերթություններ!#REF!</definedName>
    <definedName name="Z_4194067E_4973_4590_9D8F_B83C0916A67C_.wvu.FilterData" localSheetId="1" hidden="1">Առաջնահերթություններ!#REF!</definedName>
    <definedName name="Z_41C0FAF9_DA01_4E73_8F2B_1522AAADBDEE_.wvu.FilterData" localSheetId="1" hidden="1">Առաջնահերթություններ!#REF!</definedName>
    <definedName name="Z_421D9FF2_3F54_4365_8C0C_3FC9399F8180_.wvu.FilterData" localSheetId="1" hidden="1">Առաջնահերթություններ!#REF!</definedName>
    <definedName name="Z_425ECACA_DC2A_4538_AEE6_1F31FC0E0524_.wvu.Cols" localSheetId="1" hidden="1">Առաջնահերթություններ!#REF!,Առաջնահերթություններ!#REF!,Առաջնահերթություններ!$C:$C</definedName>
    <definedName name="Z_425ECACA_DC2A_4538_AEE6_1F31FC0E0524_.wvu.FilterData" localSheetId="1" hidden="1">Առաջնահերթություններ!#REF!</definedName>
    <definedName name="Z_425ECACA_DC2A_4538_AEE6_1F31FC0E0524_.wvu.PrintArea" localSheetId="1" hidden="1">Առաջնահերթություններ!#REF!</definedName>
    <definedName name="Z_425ECACA_DC2A_4538_AEE6_1F31FC0E0524_.wvu.PrintTitles" localSheetId="1" hidden="1">Առաջնահերթություններ!$2:$2</definedName>
    <definedName name="Z_425ECACA_DC2A_4538_AEE6_1F31FC0E0524_.wvu.Rows" localSheetId="1" hidden="1">Առաջնահերթություններ!#REF!</definedName>
    <definedName name="Z_4262A317_5A85_4DF4_A544_1B1317F50D22_.wvu.FilterData" localSheetId="1" hidden="1">Առաջնահերթություններ!#REF!</definedName>
    <definedName name="Z_4275967F_FC8F_4193_94FE_10533EA8E9DA_.wvu.FilterData" localSheetId="1" hidden="1">Առաջնահերթություններ!#REF!</definedName>
    <definedName name="Z_428C2DA9_41A3_4D10_A69E_0A6062DB9018_.wvu.FilterData" localSheetId="1" hidden="1">Առաջնահերթություններ!#REF!</definedName>
    <definedName name="Z_42CADD4C_907D_410E_BC28_67B33EC727ED_.wvu.FilterData" localSheetId="1" hidden="1">Առաջնահերթություններ!#REF!</definedName>
    <definedName name="Z_42CB5D0A_B09F_421B_AE41_C8B2E202139D_.wvu.FilterData" localSheetId="1" hidden="1">Առաջնահերթություններ!#REF!</definedName>
    <definedName name="Z_42D4CB43_7202_4F6B_AEB5_A2039844E5E5_.wvu.FilterData" localSheetId="1" hidden="1">Առաջնահերթություններ!#REF!</definedName>
    <definedName name="Z_42ED4457_C00D_41A5_A00F_C42891D2BB29_.wvu.FilterData" localSheetId="1" hidden="1">Առաջնահերթություններ!#REF!</definedName>
    <definedName name="Z_42EFF88F_2D0F_414F_8B7E_70AD41DE0B80_.wvu.FilterData" localSheetId="1" hidden="1">Առաջնահերթություններ!#REF!</definedName>
    <definedName name="Z_4331BB10_39CD_426B_9599_642161FA1D6E_.wvu.FilterData" localSheetId="1" hidden="1">Առաջնահերթություններ!#REF!</definedName>
    <definedName name="Z_434618B6_B11D_45A8_B639_B40E5C726DE8_.wvu.FilterData" localSheetId="1" hidden="1">Առաջնահերթություններ!#REF!</definedName>
    <definedName name="Z_4378FF85_99E7_471C_AF94_FBA6CE884928_.wvu.FilterData" localSheetId="1" hidden="1">Առաջնահերթություններ!#REF!</definedName>
    <definedName name="Z_43A90537_38A9_4023_8D29_021662EDEA21_.wvu.FilterData" localSheetId="1" hidden="1">Առաջնահերթություններ!#REF!</definedName>
    <definedName name="Z_43BC8B1E_A5C4_416B_A93C_D7789C928709_.wvu.FilterData" localSheetId="1" hidden="1">Առաջնահերթություններ!#REF!</definedName>
    <definedName name="Z_43C2702E_62EA_4A8D_803D_7C22CDF6E537_.wvu.FilterData" localSheetId="1" hidden="1">Առաջնահերթություններ!#REF!</definedName>
    <definedName name="Z_43C5804D_295C_4F3D_8335_A472FA5331AF_.wvu.FilterData" localSheetId="1" hidden="1">Առաջնահերթություններ!#REF!</definedName>
    <definedName name="Z_4402E6A9_D26D_4245_969B_975692052595_.wvu.FilterData" localSheetId="1" hidden="1">Առաջնահերթություններ!#REF!</definedName>
    <definedName name="Z_4424B07B_C11A_4608_AA36_4CCBDE73E2B7_.wvu.FilterData" localSheetId="1" hidden="1">Առաջնահերթություններ!#REF!</definedName>
    <definedName name="Z_44AA3040_2CF7_49E2_909D_A89895E9D665_.wvu.FilterData" localSheetId="1" hidden="1">Առաջնահերթություններ!#REF!</definedName>
    <definedName name="Z_44B1DC11_C55A_4D2D_80BD_BB53F563CB50_.wvu.FilterData" localSheetId="1" hidden="1">Առաջնահերթություններ!#REF!</definedName>
    <definedName name="Z_44BB6CF2_1979_46B0_B2B6_E529C5F80793_.wvu.FilterData" localSheetId="1" hidden="1">Առաջնահերթություններ!#REF!</definedName>
    <definedName name="Z_451D11D4_2F4E_4B14_8986_070A06A782B4_.wvu.FilterData" localSheetId="1" hidden="1">Առաջնահերթություններ!#REF!</definedName>
    <definedName name="Z_452BD9F6_BF64_46F1_B68A_C3E1C26F0446_.wvu.FilterData" localSheetId="1" hidden="1">Առաջնահերթություններ!#REF!</definedName>
    <definedName name="Z_45818ECF_E7A1_4DBA_8323_77778156C415_.wvu.FilterData" localSheetId="1" hidden="1">Առաջնահերթություններ!#REF!</definedName>
    <definedName name="Z_4584EC2E_CCF7_48D6_ABDF_1C2CD909C74B_.wvu.FilterData" localSheetId="1" hidden="1">Առաջնահերթություններ!#REF!</definedName>
    <definedName name="Z_4585A42C_9FAC_4B2C_8439_A16F22322CA8_.wvu.FilterData" localSheetId="1" hidden="1">Առաջնահերթություններ!#REF!</definedName>
    <definedName name="Z_45F05A09_F78A_4B73_B3E4_92CB936310D6_.wvu.FilterData" localSheetId="1" hidden="1">Առաջնահերթություններ!#REF!</definedName>
    <definedName name="Z_45FD43F5_EDFA_4499_8C85_A9D812C12D02_.wvu.FilterData" localSheetId="1" hidden="1">Առաջնահերթություններ!$E$4:$F$13</definedName>
    <definedName name="Z_461A5F09_07DF_4DD9_9EC1_8BF5AD61B31C_.wvu.FilterData" localSheetId="1" hidden="1">Առաջնահերթություններ!#REF!</definedName>
    <definedName name="Z_469D9501_FEB0_4DE4_9AEA_8CF178525708_.wvu.FilterData" localSheetId="1" hidden="1">Առաջնահերթություններ!#REF!</definedName>
    <definedName name="Z_46AD36E8_AEBB_4CB7_BC3B_5E2E63950854_.wvu.FilterData" localSheetId="1" hidden="1">Առաջնահերթություններ!#REF!</definedName>
    <definedName name="Z_46ED596F_D654_402A_B054_E946B9CB11E2_.wvu.FilterData" localSheetId="1" hidden="1">Առաջնահերթություններ!#REF!</definedName>
    <definedName name="Z_46EDA6ED_3AC8_42CA_A53D_94D422F14422_.wvu.FilterData" localSheetId="1" hidden="1">Առաջնահերթություններ!#REF!</definedName>
    <definedName name="Z_46EDB6BA_1075_426C_AC3C_FD1F3E38ACB7_.wvu.FilterData" localSheetId="1" hidden="1">Առաջնահերթություններ!#REF!</definedName>
    <definedName name="Z_46FA8409_991A_4878_9848_339CAC24F750_.wvu.FilterData" localSheetId="1" hidden="1">Առաջնահերթություններ!#REF!</definedName>
    <definedName name="Z_472C1653_B587_4A3A_9A41_65B14A53AAFD_.wvu.FilterData" localSheetId="1" hidden="1">Առաջնահերթություններ!#REF!</definedName>
    <definedName name="Z_47333178_7B75_405F_B655_A08DC0C37C67_.wvu.FilterData" localSheetId="1" hidden="1">Առաջնահերթություններ!#REF!</definedName>
    <definedName name="Z_475A03E1_7F0F_4F0E_838D_C54E3A2849D8_.wvu.FilterData" localSheetId="1" hidden="1">Առաջնահերթություններ!#REF!</definedName>
    <definedName name="Z_4792B931_9A1B_4FC3_BA5D_E0DC77715944_.wvu.FilterData" localSheetId="1" hidden="1">Առաջնահերթություններ!#REF!</definedName>
    <definedName name="Z_47CADEB5_1A7F_4B9C_A2B4_F84A1E272E65_.wvu.FilterData" localSheetId="1" hidden="1">Առաջնահերթություններ!#REF!</definedName>
    <definedName name="Z_4800C4AA_25AF_404C_8BBA_22A67E56F013_.wvu.FilterData" localSheetId="1" hidden="1">Առաջնահերթություններ!#REF!</definedName>
    <definedName name="Z_481A9A58_F4F5_4E56_AC3E_01D4CA0CC150_.wvu.FilterData" localSheetId="1" hidden="1">Առաջնահերթություններ!#REF!</definedName>
    <definedName name="Z_482D42D2_EE9F_403D_A824_D8E98A356A85_.wvu.FilterData" localSheetId="1" hidden="1">Առաջնահերթություններ!#REF!</definedName>
    <definedName name="Z_48AB6F2E_6032_45D5_B70E_E4A3E1BB579C_.wvu.FilterData" localSheetId="1" hidden="1">Առաջնահերթություններ!#REF!</definedName>
    <definedName name="Z_48AE2F13_099F_4431_8CF8_7236C26853C8_.wvu.FilterData" localSheetId="1" hidden="1">Առաջնահերթություններ!#REF!</definedName>
    <definedName name="Z_493855F0_F734_4644_A2BA_88BA71120A2E_.wvu.FilterData" localSheetId="1" hidden="1">Առաջնահերթություններ!#REF!</definedName>
    <definedName name="Z_4959150B_25F6_4D2B_AFD5_5263F5D37C77_.wvu.Cols" localSheetId="1" hidden="1">Առաջնահերթություններ!#REF!,Առաջնահերթություններ!#REF!,Առաջնահերթություններ!#REF!</definedName>
    <definedName name="Z_4959150B_25F6_4D2B_AFD5_5263F5D37C77_.wvu.FilterData" localSheetId="1" hidden="1">Առաջնահերթություններ!#REF!</definedName>
    <definedName name="Z_4959150B_25F6_4D2B_AFD5_5263F5D37C77_.wvu.PrintArea" localSheetId="1" hidden="1">Առաջնահերթություններ!#REF!</definedName>
    <definedName name="Z_4959150B_25F6_4D2B_AFD5_5263F5D37C77_.wvu.PrintTitles" localSheetId="1" hidden="1">Առաջնահերթություններ!$2:$2</definedName>
    <definedName name="Z_4959150B_25F6_4D2B_AFD5_5263F5D37C77_.wvu.Rows" localSheetId="1" hidden="1">Առաջնահերթություններ!$14:$33</definedName>
    <definedName name="Z_4980289F_B9B5_42AC_978C_11F2804B0D9E_.wvu.FilterData" localSheetId="1" hidden="1">Առաջնահերթություններ!#REF!</definedName>
    <definedName name="Z_498BBBDC_6ADF_474A_943F_857F6C90937A_.wvu.FilterData" localSheetId="1" hidden="1">Առաջնահերթություններ!#REF!</definedName>
    <definedName name="Z_498D853A_4C6F_4FFC_9CE3_F0EC994EBB75_.wvu.FilterData" localSheetId="1" hidden="1">Առաջնահերթություններ!#REF!</definedName>
    <definedName name="Z_49FB2FD8_28A9_4202_9377_ED892E2900E3_.wvu.FilterData" localSheetId="1" hidden="1">Առաջնահերթություններ!#REF!</definedName>
    <definedName name="Z_4A4E38DB_EA78_4B48_95EC_6613018F1DB7_.wvu.FilterData" localSheetId="1" hidden="1">Առաջնահերթություններ!#REF!</definedName>
    <definedName name="Z_4A546E63_9924_4005_AC11_EF1EDC69CEFF_.wvu.FilterData" localSheetId="1" hidden="1">Առաջնահերթություններ!#REF!</definedName>
    <definedName name="Z_4A563E63_C8CA_4592_ADC3_5ED16AC66406_.wvu.FilterData" localSheetId="1" hidden="1">Առաջնահերթություններ!#REF!</definedName>
    <definedName name="Z_4A78DE2A_4F72_4668_BA75_8BA45D366CD0_.wvu.FilterData" localSheetId="1" hidden="1">Առաջնահերթություններ!#REF!</definedName>
    <definedName name="Z_4A7F1D76_3F48_41AF_81C6_4E1CC8D89D63_.wvu.FilterData" localSheetId="1" hidden="1">Առաջնահերթություններ!#REF!</definedName>
    <definedName name="Z_4A954B02_B550_4AA7_896D_2EBCB03C1BE5_.wvu.FilterData" localSheetId="1" hidden="1">Առաջնահերթություններ!#REF!</definedName>
    <definedName name="Z_4AA862B8_AD2A_4C53_8CB2_24815D970453_.wvu.FilterData" localSheetId="1" hidden="1">Առաջնահերթություններ!#REF!</definedName>
    <definedName name="Z_4AE9ADC3_F515_4311_A907_8485126E7BD2_.wvu.FilterData" localSheetId="1" hidden="1">Առաջնահերթություններ!#REF!</definedName>
    <definedName name="Z_4B15FF5B_237A_42F3_82F4_F9BA1876F52B_.wvu.Cols" localSheetId="1" hidden="1">Առաջնահերթություններ!#REF!,Առաջնահերթություններ!#REF!,Առաջնահերթություններ!$C:$C</definedName>
    <definedName name="Z_4B15FF5B_237A_42F3_82F4_F9BA1876F52B_.wvu.FilterData" localSheetId="1" hidden="1">Առաջնահերթություններ!#REF!</definedName>
    <definedName name="Z_4B15FF5B_237A_42F3_82F4_F9BA1876F52B_.wvu.PrintArea" localSheetId="1" hidden="1">Առաջնահերթություններ!#REF!</definedName>
    <definedName name="Z_4B15FF5B_237A_42F3_82F4_F9BA1876F52B_.wvu.PrintTitles" localSheetId="1" hidden="1">Առաջնահերթություններ!$2:$2</definedName>
    <definedName name="Z_4B15FF5B_237A_42F3_82F4_F9BA1876F52B_.wvu.Rows" localSheetId="1" hidden="1">Առաջնահերթություններ!#REF!</definedName>
    <definedName name="Z_4BA89B86_B3BC_48B1_A4D0_5EBB3F5C4C2E_.wvu.FilterData" localSheetId="1" hidden="1">Առաջնահերթություններ!#REF!</definedName>
    <definedName name="Z_4BAEFB04_270A_4CDB_B378_4E52FCC9CCC3_.wvu.FilterData" localSheetId="1" hidden="1">Առաջնահերթություններ!#REF!</definedName>
    <definedName name="Z_4BAFB8FB_9CE7_4B82_AEAE_E0184F01F919_.wvu.FilterData" localSheetId="1" hidden="1">Առաջնահերթություններ!#REF!</definedName>
    <definedName name="Z_4BC9ED6B_37A2_4B22_A890_333F8382EA86_.wvu.Cols" localSheetId="1" hidden="1">Առաջնահերթություններ!#REF!,Առաջնահերթություններ!#REF!,Առաջնահերթություններ!#REF!,Առաջնահերթություններ!#REF!</definedName>
    <definedName name="Z_4BC9ED6B_37A2_4B22_A890_333F8382EA86_.wvu.FilterData" localSheetId="1" hidden="1">Առաջնահերթություններ!#REF!</definedName>
    <definedName name="Z_4BC9ED6B_37A2_4B22_A890_333F8382EA86_.wvu.PrintArea" localSheetId="1" hidden="1">Առաջնահերթություններ!#REF!</definedName>
    <definedName name="Z_4BC9ED6B_37A2_4B22_A890_333F8382EA86_.wvu.PrintTitles" localSheetId="1" hidden="1">Առաջնահերթություններ!$2:$2</definedName>
    <definedName name="Z_4BC9ED6B_37A2_4B22_A890_333F8382EA86_.wvu.Rows" localSheetId="1" hidden="1">Առաջնահերթություններ!#REF!</definedName>
    <definedName name="Z_4BE14D86_5AB3_4E73_B5A6_B7FDC21653C8_.wvu.FilterData" localSheetId="1" hidden="1">Առաջնահերթություններ!#REF!</definedName>
    <definedName name="Z_4BF95AF2_0DFE_49A8_9516_B1DBAEC30BF0_.wvu.FilterData" localSheetId="1" hidden="1">Առաջնահերթություններ!#REF!</definedName>
    <definedName name="Z_4C0217F4_D67D_4342_AF63_D8B710D7E1C5_.wvu.FilterData" localSheetId="1" hidden="1">Առաջնահերթություններ!#REF!</definedName>
    <definedName name="Z_4C3E9F90_CE8D_43E5_985C_28D97CEFE1FE_.wvu.FilterData" localSheetId="1" hidden="1">Առաջնահերթություններ!#REF!</definedName>
    <definedName name="Z_4CDAF97B_0555_4EE0_8C16_DC1009CE9D36_.wvu.FilterData" localSheetId="1" hidden="1">Առաջնահերթություններ!#REF!</definedName>
    <definedName name="Z_4CDC6B6F_D64F_49B7_855D_16E48F14F76A_.wvu.FilterData" localSheetId="1" hidden="1">Առաջնահերթություններ!#REF!</definedName>
    <definedName name="Z_4CE5D8A0_38A3_40E0_89AA_3744C34963FE_.wvu.FilterData" localSheetId="1" hidden="1">Առաջնահերթություններ!#REF!</definedName>
    <definedName name="Z_4D0583FE_E33F_4ECF_B81E_ED8DA30D6F16_.wvu.FilterData" localSheetId="1" hidden="1">Առաջնահերթություններ!#REF!</definedName>
    <definedName name="Z_4D16E724_272B_4A73_9087_90C9CF1C1C55_.wvu.FilterData" localSheetId="1" hidden="1">Առաջնահերթություններ!#REF!</definedName>
    <definedName name="Z_4D2A8DB1_3591_4F1E_B193_E4661EE91BC5_.wvu.FilterData" localSheetId="1" hidden="1">Առաջնահերթություններ!#REF!</definedName>
    <definedName name="Z_4D335176_36DA_4574_A9D4_84DD598E8E58_.wvu.FilterData" localSheetId="1" hidden="1">Առաջնահերթություններ!#REF!</definedName>
    <definedName name="Z_4D342D18_429D_40D1_A907_F40833FEA11C_.wvu.FilterData" localSheetId="1" hidden="1">Առաջնահերթություններ!#REF!</definedName>
    <definedName name="Z_4D6C8530_F9D7_4DD9_921C_5CFE5FE54C30_.wvu.FilterData" localSheetId="1" hidden="1">Առաջնահերթություններ!#REF!</definedName>
    <definedName name="Z_4D6F4647_D091_48A9_9FF9_B15C56EEB04A_.wvu.FilterData" localSheetId="1" hidden="1">Առաջնահերթություններ!#REF!</definedName>
    <definedName name="Z_4D9FAF2A_4B7F_4B19_9263_B6EACE7A9EEA_.wvu.FilterData" localSheetId="1" hidden="1">Առաջնահերթություններ!#REF!</definedName>
    <definedName name="Z_4DB26EC9_A053_4005_93D2_0D6294146EC7_.wvu.FilterData" localSheetId="1" hidden="1">Առաջնահերթություններ!#REF!</definedName>
    <definedName name="Z_4DCF540B_BF8C_4490_895B_84EA6179EB26_.wvu.Cols" localSheetId="1" hidden="1">Առաջնահերթություններ!#REF!,Առաջնահերթություններ!#REF!,Առաջնահերթություններ!#REF!,Առաջնահերթություններ!#REF!,Առաջնահերթություններ!#REF!</definedName>
    <definedName name="Z_4DCF540B_BF8C_4490_895B_84EA6179EB26_.wvu.FilterData" localSheetId="1" hidden="1">Առաջնահերթություններ!#REF!</definedName>
    <definedName name="Z_4DCF540B_BF8C_4490_895B_84EA6179EB26_.wvu.PrintArea" localSheetId="1" hidden="1">Առաջնահերթություններ!#REF!</definedName>
    <definedName name="Z_4DCF540B_BF8C_4490_895B_84EA6179EB26_.wvu.PrintTitles" localSheetId="1" hidden="1">Առաջնահերթություններ!$2:$2</definedName>
    <definedName name="Z_4DCF540B_BF8C_4490_895B_84EA6179EB26_.wvu.Rows" localSheetId="1" hidden="1">Առաջնահերթություններ!$14:$19,Առաջնահերթություններ!#REF!</definedName>
    <definedName name="Z_4E18420E_6DB4_4EA2_8D33_F61D1F3F1CEC_.wvu.FilterData" localSheetId="1" hidden="1">Առաջնահերթություններ!#REF!</definedName>
    <definedName name="Z_4E2BB4BE_E082_4F2B_8BEB_0004A299876A_.wvu.FilterData" localSheetId="1" hidden="1">Առաջնահերթություններ!#REF!</definedName>
    <definedName name="Z_4E7D5292_20FD_4459_8602_F0C33D77AC06_.wvu.FilterData" localSheetId="1" hidden="1">Առաջնահերթություններ!#REF!</definedName>
    <definedName name="Z_4ECA80CC_FBF4_49ED_933D_87F8D944AFF4_.wvu.FilterData" localSheetId="1" hidden="1">Առաջնահերթություններ!#REF!</definedName>
    <definedName name="Z_4EE024D9_EE72_41E2_A1C6_689EA4FEF414_.wvu.FilterData" localSheetId="1" hidden="1">Առաջնահերթություններ!#REF!</definedName>
    <definedName name="Z_4F0AE1AE_3188_41F2_9324_15807D43917C_.wvu.FilterData" localSheetId="1" hidden="1">Առաջնահերթություններ!#REF!</definedName>
    <definedName name="Z_4F187BCB_FF8C_4B7A_BBA5_A3AC9860CB8A_.wvu.FilterData" localSheetId="1" hidden="1">Առաջնահերթություններ!#REF!</definedName>
    <definedName name="Z_4F1BACF1_082A_4DC9_B906_F43D91FE43AD_.wvu.FilterData" localSheetId="1" hidden="1">Առաջնահերթություններ!#REF!</definedName>
    <definedName name="Z_4F569521_3B3E_451F_B463_83405CFB5B12_.wvu.FilterData" localSheetId="1" hidden="1">Առաջնահերթություններ!#REF!</definedName>
    <definedName name="Z_4F6169B4_B316_41D2_B8A8_418B8BBE20AB_.wvu.FilterData" localSheetId="1" hidden="1">Առաջնահերթություններ!#REF!</definedName>
    <definedName name="Z_4F97361D_9BFD_4B6D_BE2D_BB5C23720F1E_.wvu.FilterData" localSheetId="1" hidden="1">Առաջնահերթություններ!#REF!</definedName>
    <definedName name="Z_4FA45110_7747_430B_8FC1_83F7DC14AE10_.wvu.FilterData" localSheetId="1" hidden="1">Առաջնահերթություններ!#REF!</definedName>
    <definedName name="Z_4FA7A63F_640A_4C06_8665_BEBF5E352F75_.wvu.FilterData" localSheetId="1" hidden="1">Առաջնահերթություններ!#REF!</definedName>
    <definedName name="Z_4FBCC223_69AA_432D_81D0_FA452213F247_.wvu.FilterData" localSheetId="1" hidden="1">Առաջնահերթություններ!#REF!</definedName>
    <definedName name="Z_4FD01EAC_FF56_42B2_BD1C_F2BE06B4A93E_.wvu.FilterData" localSheetId="1" hidden="1">Առաջնահերթություններ!#REF!</definedName>
    <definedName name="Z_50012774_3020_4423_909A_42152B2BFA55_.wvu.FilterData" localSheetId="1" hidden="1">Առաջնահերթություններ!#REF!</definedName>
    <definedName name="Z_504D51F1_4821_43E1_A81C_192098D2CFB6_.wvu.FilterData" localSheetId="1" hidden="1">Առաջնահերթություններ!#REF!</definedName>
    <definedName name="Z_508E9D99_D8A8_4F33_B7CD_2522392529BA_.wvu.FilterData" localSheetId="1" hidden="1">Առաջնահերթություններ!#REF!</definedName>
    <definedName name="Z_5091DE34_6B8F_4EC8_9C61_11376EF0D1FE_.wvu.FilterData" localSheetId="1" hidden="1">Առաջնահերթություններ!#REF!</definedName>
    <definedName name="Z_50A62B19_0664_4F0C_B0E0_DCEAA558D515_.wvu.FilterData" localSheetId="1" hidden="1">Առաջնահերթություններ!#REF!</definedName>
    <definedName name="Z_50F5C129_D506_4DC4_8A61_0721DF5F3114_.wvu.FilterData" localSheetId="1" hidden="1">Առաջնահերթություններ!#REF!</definedName>
    <definedName name="Z_50F77E12_8EEC_4428_85EF_52FBDB657F88_.wvu.Cols" localSheetId="1" hidden="1">Առաջնահերթություններ!#REF!,Առաջնահերթություններ!#REF!,Առաջնահերթություններ!#REF!</definedName>
    <definedName name="Z_50F77E12_8EEC_4428_85EF_52FBDB657F88_.wvu.FilterData" localSheetId="1" hidden="1">Առաջնահերթություններ!#REF!</definedName>
    <definedName name="Z_50F77E12_8EEC_4428_85EF_52FBDB657F88_.wvu.PrintArea" localSheetId="1" hidden="1">Առաջնահերթություններ!#REF!</definedName>
    <definedName name="Z_50F77E12_8EEC_4428_85EF_52FBDB657F88_.wvu.PrintTitles" localSheetId="1" hidden="1">Առաջնահերթություններ!$2:$2</definedName>
    <definedName name="Z_50FDF680_7A73_4D42_B60F_C4E88A70CC01_.wvu.FilterData" localSheetId="1" hidden="1">Առաջնահերթություններ!#REF!</definedName>
    <definedName name="Z_5118AA21_BA30_43F5_A4A7_9CBA0CF64CC6_.wvu.FilterData" localSheetId="1" hidden="1">Առաջնահերթություններ!#REF!</definedName>
    <definedName name="Z_518E418F_5BE7_4A3D_86EC_CB06FFFF171B_.wvu.FilterData" localSheetId="1" hidden="1">Առաջնահերթություններ!#REF!</definedName>
    <definedName name="Z_5193CE75_D4F8_4FAE_81C1_368B1975BFD4_.wvu.FilterData" localSheetId="1" hidden="1">Առաջնահերթություններ!#REF!</definedName>
    <definedName name="Z_51D4C257_820B_417C_8884_3DCA60BED06F_.wvu.FilterData" localSheetId="1" hidden="1">Առաջնահերթություններ!#REF!</definedName>
    <definedName name="Z_51D55B7D_A2AA_45D9_A0E1_DA85855B0506_.wvu.FilterData" localSheetId="1" hidden="1">Առաջնահերթություններ!#REF!</definedName>
    <definedName name="Z_51D991C2_28BB_4277_A6D8_DDB5F62B75D7_.wvu.FilterData" localSheetId="1" hidden="1">Առաջնահերթություններ!#REF!</definedName>
    <definedName name="Z_51FB4310_9394_4D5D_A8FF_B7DC7821B336_.wvu.FilterData" localSheetId="1" hidden="1">Առաջնահերթություններ!#REF!</definedName>
    <definedName name="Z_52149E58_A12A_4BEC_B677_D5968F138128_.wvu.FilterData" localSheetId="1" hidden="1">Առաջնահերթություններ!#REF!</definedName>
    <definedName name="Z_523024C2_81E3_4566_9567_0556902907A7_.wvu.FilterData" localSheetId="1" hidden="1">Առաջնահերթություններ!#REF!</definedName>
    <definedName name="Z_523AE39D_8A09_4739_8ABF_6083A9B6B3A6_.wvu.FilterData" localSheetId="1" hidden="1">Առաջնահերթություններ!#REF!</definedName>
    <definedName name="Z_5290CF51_06EF_420F_B6AD_1D363D3D57FC_.wvu.FilterData" localSheetId="1" hidden="1">Առաջնահերթություններ!#REF!</definedName>
    <definedName name="Z_52B0B777_661C_475C_8B43_9BF7F36FC197_.wvu.FilterData" localSheetId="1" hidden="1">Առաջնահերթություններ!#REF!</definedName>
    <definedName name="Z_52FA3ABD_F762_4742_A9DB_B97B3B641A16_.wvu.FilterData" localSheetId="1" hidden="1">Առաջնահերթություններ!#REF!</definedName>
    <definedName name="Z_52FCC6CB_94BD_4C22_91E5_49134C78306E_.wvu.FilterData" localSheetId="1" hidden="1">Առաջնահերթություններ!#REF!</definedName>
    <definedName name="Z_535F4C86_E161_474E_8395_092F54BF9781_.wvu.FilterData" localSheetId="1" hidden="1">Առաջնահերթություններ!#REF!</definedName>
    <definedName name="Z_536F1C4C_0E03_4017_9E5B_59E4E4FE9FE6_.wvu.FilterData" localSheetId="1" hidden="1">Առաջնահերթություններ!#REF!</definedName>
    <definedName name="Z_537F280A_C72F_4E5C_91A5_E99D02F40AED_.wvu.FilterData" localSheetId="1" hidden="1">Առաջնահերթություններ!#REF!</definedName>
    <definedName name="Z_5381C865_0DA0_4FA8_9D9A_FB5C2D5054E5_.wvu.FilterData" localSheetId="1" hidden="1">Առաջնահերթություններ!#REF!</definedName>
    <definedName name="Z_539FF213_0E32_45E4_80D5_7F284FD091A6_.wvu.FilterData" localSheetId="1" hidden="1">Առաջնահերթություններ!#REF!</definedName>
    <definedName name="Z_53BA6D07_57E5_4D59_BC0F_C17736127AFC_.wvu.FilterData" localSheetId="1" hidden="1">Առաջնահերթություններ!#REF!</definedName>
    <definedName name="Z_53BDE6AE_3C76_41B7_B4EC_8FAF3833D95F_.wvu.FilterData" localSheetId="1" hidden="1">Առաջնահերթություններ!#REF!</definedName>
    <definedName name="Z_53F70E23_68ED_4982_92CE_9B2895AD248A_.wvu.FilterData" localSheetId="1" hidden="1">Առաջնահերթություններ!#REF!</definedName>
    <definedName name="Z_541A8494_CC7F_452D_A479_C173AECE31CA_.wvu.FilterData" localSheetId="1" hidden="1">Առաջնահերթություններ!#REF!</definedName>
    <definedName name="Z_54541F29_7883_43E0_AAC4_E028FD8AF6C0_.wvu.FilterData" localSheetId="1" hidden="1">Առաջնահերթություններ!#REF!</definedName>
    <definedName name="Z_54AD45E1_1B35_4EFD_A3B2_90A55C47DB1B_.wvu.FilterData" localSheetId="1" hidden="1">Առաջնահերթություններ!#REF!</definedName>
    <definedName name="Z_54AD5489_579D_474D_9F53_D88351F34653_.wvu.FilterData" localSheetId="1" hidden="1">Առաջնահերթություններ!#REF!</definedName>
    <definedName name="Z_54B3431D_1092_4B24_8E4A_E84001CE10E7_.wvu.FilterData" localSheetId="1" hidden="1">Առաջնահերթություններ!#REF!</definedName>
    <definedName name="Z_54CF5DB8_0B28_4E37_944C_6CA54447C441_.wvu.FilterData" localSheetId="1" hidden="1">Առաջնահերթություններ!#REF!</definedName>
    <definedName name="Z_54D3BC36_AC2E_4C33_B747_9ED2677A6F5C_.wvu.FilterData" localSheetId="1" hidden="1">Առաջնահերթություններ!#REF!</definedName>
    <definedName name="Z_54E1B0CB_716F_4BE2_B67E_636969A88887_.wvu.Cols" localSheetId="1" hidden="1">Առաջնահերթություններ!#REF!,Առաջնահերթություններ!$C:$C,Առաջնահերթություններ!#REF!,Առաջնահերթություններ!#REF!,Առաջնահերթություններ!#REF!,Առաջնահերթություններ!#REF!</definedName>
    <definedName name="Z_54E1B0CB_716F_4BE2_B67E_636969A88887_.wvu.FilterData" localSheetId="1" hidden="1">Առաջնահերթություններ!#REF!</definedName>
    <definedName name="Z_54E1B0CB_716F_4BE2_B67E_636969A88887_.wvu.PrintArea" localSheetId="1" hidden="1">Առաջնահերթություններ!#REF!</definedName>
    <definedName name="Z_54E1B0CB_716F_4BE2_B67E_636969A88887_.wvu.PrintTitles" localSheetId="1" hidden="1">Առաջնահերթություններ!$2:$2</definedName>
    <definedName name="Z_54E1B0CB_716F_4BE2_B67E_636969A88887_.wvu.Rows" localSheetId="1" hidden="1">Առաջնահերթություններ!#REF!</definedName>
    <definedName name="Z_553DD952_8BC5_4002_AB32_F1C8B413C7B1_.wvu.FilterData" localSheetId="1" hidden="1">Առաջնահերթություններ!#REF!</definedName>
    <definedName name="Z_55812D9C_7B3B_4272_9837_0C16C65EFBF9_.wvu.FilterData" localSheetId="1" hidden="1">Առաջնահերթություններ!#REF!</definedName>
    <definedName name="Z_5583EA0C_ACFD_47C0_B2C8_72D48FB24D4F_.wvu.FilterData" localSheetId="1" hidden="1">Առաջնահերթություններ!#REF!</definedName>
    <definedName name="Z_56367321_889E_40A9_9AA3_6B7414E7EF8D_.wvu.FilterData" localSheetId="1" hidden="1">Առաջնահերթություններ!#REF!</definedName>
    <definedName name="Z_56FB0B6E_5B57_450A_8426_B2E36B2C874C_.wvu.FilterData" localSheetId="1" hidden="1">Առաջնահերթություններ!#REF!</definedName>
    <definedName name="Z_57191133_6FAD_4EB6_BEE2_88AADDE68642_.wvu.FilterData" localSheetId="1" hidden="1">Առաջնահերթություններ!#REF!</definedName>
    <definedName name="Z_5719A68B_2412_485E_94C6_EA8E90834EAD_.wvu.FilterData" localSheetId="1" hidden="1">Առաջնահերթություններ!#REF!</definedName>
    <definedName name="Z_5736B1D8_8C39_4A83_84F7_887DB96DC214_.wvu.FilterData" localSheetId="1" hidden="1">Առաջնահերթություններ!#REF!</definedName>
    <definedName name="Z_57551B70_992B_4DA0_9648_C1420A96196D_.wvu.FilterData" localSheetId="1" hidden="1">Առաջնահերթություններ!#REF!</definedName>
    <definedName name="Z_57557A60_BFAF_481D_B4FF_C17F1511369E_.wvu.Cols" localSheetId="1" hidden="1">Առաջնահերթություններ!#REF!,Առաջնահերթություններ!#REF!,Առաջնահերթություններ!#REF!,Առաջնահերթություններ!#REF!,Առաջնահերթություններ!#REF!</definedName>
    <definedName name="Z_57557A60_BFAF_481D_B4FF_C17F1511369E_.wvu.FilterData" localSheetId="1" hidden="1">Առաջնահերթություններ!#REF!</definedName>
    <definedName name="Z_57557A60_BFAF_481D_B4FF_C17F1511369E_.wvu.PrintArea" localSheetId="1" hidden="1">Առաջնահերթություններ!#REF!</definedName>
    <definedName name="Z_57557A60_BFAF_481D_B4FF_C17F1511369E_.wvu.PrintTitles" localSheetId="1" hidden="1">Առաջնահերթություններ!$2:$2</definedName>
    <definedName name="Z_57557A60_BFAF_481D_B4FF_C17F1511369E_.wvu.Rows" localSheetId="1" hidden="1">Առաջնահերթություններ!$14:$25,Առաջնահերթություններ!$27:$33</definedName>
    <definedName name="Z_575D179D_0C55_4B57_A462_3C5A084A58F3_.wvu.FilterData" localSheetId="1" hidden="1">Առաջնահերթություններ!#REF!</definedName>
    <definedName name="Z_576E5D74_ABD6_4099_A8BB_5E20741784E8_.wvu.FilterData" localSheetId="1" hidden="1">Առաջնահերթություններ!#REF!</definedName>
    <definedName name="Z_579C2C77_5718_4AEC_BB32_2CF2C3BEFDDE_.wvu.FilterData" localSheetId="1" hidden="1">Առաջնահերթություններ!#REF!</definedName>
    <definedName name="Z_57CD753A_B629_4540_9382_398A5D8C6011_.wvu.FilterData" localSheetId="1" hidden="1">Առաջնահերթություններ!#REF!</definedName>
    <definedName name="Z_5855722B_43C7_4612_BD6E_715BB95E274D_.wvu.FilterData" localSheetId="1" hidden="1">Առաջնահերթություններ!#REF!</definedName>
    <definedName name="Z_5879DE61_374F_4BA4_AD94_8965E1F8E02D_.wvu.FilterData" localSheetId="1" hidden="1">Առաջնահերթություններ!#REF!</definedName>
    <definedName name="Z_58ABD06E_A096_4699_B9FF_2417B6F66F60_.wvu.FilterData" localSheetId="1" hidden="1">Առաջնահերթություններ!#REF!</definedName>
    <definedName name="Z_58EFF1A9_B39D_42A6_9B8C_6872C840A214_.wvu.FilterData" localSheetId="1" hidden="1">Առաջնահերթություններ!#REF!</definedName>
    <definedName name="Z_58F077B6_D57E_47F7_8456_AEAA19BF8354_.wvu.FilterData" localSheetId="1" hidden="1">Առաջնահերթություններ!#REF!</definedName>
    <definedName name="Z_59000AE9_7867_4194_92FE_CEAB2B3446A0_.wvu.FilterData" localSheetId="1" hidden="1">Առաջնահերթություններ!#REF!</definedName>
    <definedName name="Z_591CD09D_57AB_4D2E_8FF2_F11E8F13851A_.wvu.FilterData" localSheetId="1" hidden="1">Առաջնահերթություններ!#REF!</definedName>
    <definedName name="Z_591FAA38_8CA8_47D3_91C3_D18764BAAE5A_.wvu.FilterData" localSheetId="1" hidden="1">Առաջնահերթություններ!#REF!</definedName>
    <definedName name="Z_5934501E_05C8_4CCB_BC98_DB0069E07C52_.wvu.FilterData" localSheetId="1" hidden="1">Առաջնահերթություններ!#REF!</definedName>
    <definedName name="Z_595EAFB7_B473_4937_89D9_05CA1E0F7D16_.wvu.Cols" localSheetId="1" hidden="1">Առաջնահերթություններ!$C:$C,Առաջնահերթություններ!#REF!,Առաջնահերթություններ!#REF!,Առաջնահերթություններ!#REF!</definedName>
    <definedName name="Z_595EAFB7_B473_4937_89D9_05CA1E0F7D16_.wvu.FilterData" localSheetId="1" hidden="1">Առաջնահերթություններ!#REF!</definedName>
    <definedName name="Z_595EAFB7_B473_4937_89D9_05CA1E0F7D16_.wvu.PrintArea" localSheetId="1" hidden="1">Առաջնահերթություններ!#REF!</definedName>
    <definedName name="Z_595EAFB7_B473_4937_89D9_05CA1E0F7D16_.wvu.PrintTitles" localSheetId="1" hidden="1">Առաջնահերթություններ!$2:$2</definedName>
    <definedName name="Z_595EAFB7_B473_4937_89D9_05CA1E0F7D16_.wvu.Rows" localSheetId="1" hidden="1">Առաջնահերթություններ!$14:$25,Առաջնահերթություններ!$27:$33</definedName>
    <definedName name="Z_5965650F_3C8D_4504_A8B3_A0D1464C1236_.wvu.FilterData" localSheetId="1" hidden="1">Առաջնահերթություններ!#REF!</definedName>
    <definedName name="Z_59862F85_A0B9_4CE7_B660_7B1F4872D0E8_.wvu.FilterData" localSheetId="1" hidden="1">Առաջնահերթություններ!#REF!</definedName>
    <definedName name="Z_5991D3C4_7C68_409A_B630_4D225078E10B_.wvu.FilterData" localSheetId="1" hidden="1">Առաջնահերթություններ!#REF!</definedName>
    <definedName name="Z_59BA9104_A989_4746_9159_20E3D20CF940_.wvu.FilterData" localSheetId="1" hidden="1">Առաջնահերթություններ!#REF!</definedName>
    <definedName name="Z_5A33037E_3FC4_48EC_A486_FE9C4662555D_.wvu.FilterData" localSheetId="1" hidden="1">Առաջնահերթություններ!#REF!</definedName>
    <definedName name="Z_5A5E1560_6176_4429_B0C1_52D06EB84E92_.wvu.FilterData" localSheetId="1" hidden="1">Առաջնահերթություններ!#REF!</definedName>
    <definedName name="Z_5AB785A4_22BA_4716_905B_5991682D7021_.wvu.FilterData" localSheetId="1" hidden="1">Առաջնահերթություններ!#REF!</definedName>
    <definedName name="Z_5B42D27A_6FC8_4564_804D_824395BFE59E_.wvu.FilterData" localSheetId="1" hidden="1">Առաջնահերթություններ!#REF!</definedName>
    <definedName name="Z_5B601FFE_C06B_405B_9F9F_2BA7D7713F8F_.wvu.FilterData" localSheetId="1" hidden="1">Առաջնահերթություններ!#REF!</definedName>
    <definedName name="Z_5B65A253_AB59_4B1D_A3A5_1ADBBD4A09BA_.wvu.FilterData" localSheetId="1" hidden="1">Առաջնահերթություններ!#REF!</definedName>
    <definedName name="Z_5B7898FD_FB45_4307_A372_E4C16EB1CC41_.wvu.FilterData" localSheetId="1" hidden="1">Առաջնահերթություններ!#REF!</definedName>
    <definedName name="Z_5BA1BBFE_E4A7_452E_A70C_7938E88F08BB_.wvu.FilterData" localSheetId="1" hidden="1">Առաջնահերթություններ!#REF!</definedName>
    <definedName name="Z_5BDA44EB_F12C_433E_9F60_3A8174F198F5_.wvu.FilterData" localSheetId="1" hidden="1">Առաջնահերթություններ!#REF!</definedName>
    <definedName name="Z_5C39AF81_E83A_46AB_B1CF_8C9F45785641_.wvu.Cols" localSheetId="1" hidden="1">Առաջնահերթություններ!#REF!,Առաջնահերթություններ!#REF!,Առաջնահերթություններ!#REF!,Առաջնահերթություններ!$C:$C</definedName>
    <definedName name="Z_5C39AF81_E83A_46AB_B1CF_8C9F45785641_.wvu.FilterData" localSheetId="1" hidden="1">Առաջնահերթություններ!#REF!</definedName>
    <definedName name="Z_5C39AF81_E83A_46AB_B1CF_8C9F45785641_.wvu.PrintArea" localSheetId="1" hidden="1">Առաջնահերթություններ!#REF!</definedName>
    <definedName name="Z_5C39AF81_E83A_46AB_B1CF_8C9F45785641_.wvu.PrintTitles" localSheetId="1" hidden="1">Առաջնահերթություններ!$2:$2</definedName>
    <definedName name="Z_5C39AF81_E83A_46AB_B1CF_8C9F45785641_.wvu.Rows" localSheetId="1" hidden="1">Առաջնահերթություններ!#REF!</definedName>
    <definedName name="Z_5C7A8485_DA2D_487D_844A_997B866D8569_.wvu.FilterData" localSheetId="1" hidden="1">Առաջնահերթություններ!#REF!</definedName>
    <definedName name="Z_5C94F554_3EE6_4147_92B7_0C2290409F54_.wvu.Cols" localSheetId="1" hidden="1">Առաջնահերթություններ!#REF!</definedName>
    <definedName name="Z_5C94F554_3EE6_4147_92B7_0C2290409F54_.wvu.FilterData" localSheetId="1" hidden="1">Առաջնահերթություններ!#REF!</definedName>
    <definedName name="Z_5CA85A5F_043C_4DF6_A7AB_5D1F4A810C7B_.wvu.FilterData" localSheetId="1" hidden="1">Առաջնահերթություններ!#REF!</definedName>
    <definedName name="Z_5CD81021_3321_478B_AD33_68C53A5623B8_.wvu.FilterData" localSheetId="1" hidden="1">Առաջնահերթություններ!#REF!</definedName>
    <definedName name="Z_5CE0ACA3_D333_458E_951C_B128CC205B90_.wvu.FilterData" localSheetId="1" hidden="1">Առաջնահերթություններ!#REF!</definedName>
    <definedName name="Z_5D083D7E_D4BB_4E2C_9817_36BB0C0882C2_.wvu.FilterData" localSheetId="1" hidden="1">Առաջնահերթություններ!#REF!</definedName>
    <definedName name="Z_5D47532C_8EEB_4DEB_875A_5E45C88AF471_.wvu.FilterData" localSheetId="1" hidden="1">Առաջնահերթություններ!#REF!</definedName>
    <definedName name="Z_5DA9858A_C00D_4A69_978F_AC8150AA31DE_.wvu.FilterData" localSheetId="1" hidden="1">Առաջնահերթություններ!#REF!</definedName>
    <definedName name="Z_5E00774D_AD59_4975_80B2_1D0BC9A66693_.wvu.FilterData" localSheetId="1" hidden="1">Առաջնահերթություններ!#REF!</definedName>
    <definedName name="Z_5E09C036_9717_4461_A15D_8561DE4B44A1_.wvu.FilterData" localSheetId="1" hidden="1">Առաջնահերթություններ!#REF!</definedName>
    <definedName name="Z_5E0D1528_B4EE_4CDD_BC9D_2FDFC54F6B98_.wvu.FilterData" localSheetId="1" hidden="1">Առաջնահերթություններ!#REF!</definedName>
    <definedName name="Z_5E2174E1_8EE5_4A9E_AA58_39BB10B2198B_.wvu.FilterData" localSheetId="1" hidden="1">Առաջնահերթություններ!#REF!</definedName>
    <definedName name="Z_5E3726FB_22B9_474C_89CC_9D299840057F_.wvu.FilterData" localSheetId="1" hidden="1">Առաջնահերթություններ!#REF!</definedName>
    <definedName name="Z_5E3AF768_2D09_434B_8FB2_11BA44F6248F_.wvu.FilterData" localSheetId="1" hidden="1">Առաջնահերթություններ!#REF!</definedName>
    <definedName name="Z_5E4C2FAE_341D_4396_B029_FB70AED4A6D4_.wvu.FilterData" localSheetId="1" hidden="1">Առաջնահերթություններ!#REF!</definedName>
    <definedName name="Z_5E686BC4_2AE0_4F2A_93B4_EE6B16B6E884_.wvu.FilterData" localSheetId="1" hidden="1">Առաջնահերթություններ!#REF!</definedName>
    <definedName name="Z_5E687B0C_A1E2_479B_87F1_30C914995AC7_.wvu.FilterData" localSheetId="1" hidden="1">Առաջնահերթություններ!#REF!</definedName>
    <definedName name="Z_5E818506_A30B_4AE0_87BB_43FE84400B6F_.wvu.FilterData" localSheetId="1" hidden="1">Առաջնահերթություններ!#REF!</definedName>
    <definedName name="Z_5E845A41_2746_47B7_9C3C_32B58090BE23_.wvu.FilterData" localSheetId="1" hidden="1">Առաջնահերթություններ!#REF!</definedName>
    <definedName name="Z_5EB47619_519E_478A_AFD9_60E7A44ACADD_.wvu.FilterData" localSheetId="1" hidden="1">Առաջնահերթություններ!#REF!</definedName>
    <definedName name="Z_5EBD94ED_D827_4360_AF41_1E868DE5F411_.wvu.FilterData" localSheetId="1" hidden="1">Առաջնահերթություններ!#REF!</definedName>
    <definedName name="Z_5EE1C9A8_11FE_4156_BDEB_C193E251927C_.wvu.FilterData" localSheetId="1" hidden="1">Առաջնահերթություններ!#REF!</definedName>
    <definedName name="Z_5F15E4C1_9AAC_4082_A104_8E3DA8DCAB52_.wvu.FilterData" localSheetId="1" hidden="1">Առաջնահերթություններ!#REF!</definedName>
    <definedName name="Z_5F22CDB1_F01C_4A0D_BD5B_39334F756B19_.wvu.FilterData" localSheetId="1" hidden="1">Առաջնահերթություններ!#REF!</definedName>
    <definedName name="Z_5F4F5D0C_315A_4DBF_B354_FADAD4A9596E_.wvu.FilterData" localSheetId="1" hidden="1">Առաջնահերթություններ!#REF!</definedName>
    <definedName name="Z_5F4FF98F_5A65_40EF_8B77_FA4758855F01_.wvu.FilterData" localSheetId="1" hidden="1">Առաջնահերթություններ!#REF!</definedName>
    <definedName name="Z_5F6DC0C0_1E35_4F0E_A67A_DD18A97147C8_.wvu.FilterData" localSheetId="1" hidden="1">Առաջնահերթություններ!#REF!</definedName>
    <definedName name="Z_5F9929D8_AEFC_4C64_99F3_078278A36D0C_.wvu.FilterData" localSheetId="1" hidden="1">Առաջնահերթություններ!#REF!</definedName>
    <definedName name="Z_5F99D3FF_D97C_4F15_92D3_06145CF003A4_.wvu.FilterData" localSheetId="1" hidden="1">Առաջնահերթություններ!#REF!</definedName>
    <definedName name="Z_5FCCD8C2_C810_47CA_885B_1F3EEC50A1B4_.wvu.FilterData" localSheetId="1" hidden="1">Առաջնահերթություններ!#REF!</definedName>
    <definedName name="Z_5FD98CDD_15BE_4551_94F0_E0496DA968E3_.wvu.Cols" localSheetId="1" hidden="1">Առաջնահերթություններ!#REF!,Առաջնահերթություններ!#REF!,Առաջնահերթություններ!$C:$C,Առաջնահերթություններ!#REF!</definedName>
    <definedName name="Z_5FD98CDD_15BE_4551_94F0_E0496DA968E3_.wvu.FilterData" localSheetId="1" hidden="1">Առաջնահերթություններ!#REF!</definedName>
    <definedName name="Z_5FD98CDD_15BE_4551_94F0_E0496DA968E3_.wvu.PrintArea" localSheetId="1" hidden="1">Առաջնահերթություններ!#REF!</definedName>
    <definedName name="Z_5FD98CDD_15BE_4551_94F0_E0496DA968E3_.wvu.PrintTitles" localSheetId="1" hidden="1">Առաջնահերթություններ!$2:$2</definedName>
    <definedName name="Z_5FD98CDD_15BE_4551_94F0_E0496DA968E3_.wvu.Rows" localSheetId="1" hidden="1">Առաջնահերթություններ!#REF!,Առաջնահերթություններ!#REF!</definedName>
    <definedName name="Z_5FF79C46_7EB8_4DDA_BDA8_420A1B8FA750_.wvu.FilterData" localSheetId="1" hidden="1">Առաջնահերթություններ!#REF!</definedName>
    <definedName name="Z_6013734F_75F3_4D56_87BE_AB8BD23F6DEB_.wvu.FilterData" localSheetId="1" hidden="1">Առաջնահերթություններ!#REF!</definedName>
    <definedName name="Z_60279782_9E8C_4BD6_B0FD_A28BEA76C564_.wvu.FilterData" localSheetId="1" hidden="1">Առաջնահերթություններ!#REF!</definedName>
    <definedName name="Z_6032600B_EC25_44D2_8190_4BACF4A4FFFA_.wvu.FilterData" localSheetId="1" hidden="1">Առաջնահերթություններ!#REF!</definedName>
    <definedName name="Z_6096DB16_6A45_4B6B_83C7_4B1937EFC659_.wvu.FilterData" localSheetId="1" hidden="1">Առաջնահերթություններ!#REF!</definedName>
    <definedName name="Z_610347F6_4CEC_4844_9702_0F341EF42151_.wvu.FilterData" localSheetId="1" hidden="1">Առաջնահերթություններ!#REF!</definedName>
    <definedName name="Z_613CB17A_B510_4E92_8B14_C8D057C685D9_.wvu.FilterData" localSheetId="1" hidden="1">Առաջնահերթություններ!#REF!</definedName>
    <definedName name="Z_61C1D904_F41C_422A_87C4_ED60D3927FB7_.wvu.FilterData" localSheetId="1" hidden="1">Առաջնահերթություններ!#REF!</definedName>
    <definedName name="Z_622F0624_D312_4BA7_B5BC_D524416C5718_.wvu.FilterData" localSheetId="1" hidden="1">Առաջնահերթություններ!#REF!</definedName>
    <definedName name="Z_62374681_E2AE_44A1_8E31_3F52958F8515_.wvu.FilterData" localSheetId="1" hidden="1">Առաջնահերթություններ!#REF!</definedName>
    <definedName name="Z_626AF285_C0BC_4609_9935_6D9C3DE90AAD_.wvu.FilterData" localSheetId="1" hidden="1">Առաջնահերթություններ!#REF!</definedName>
    <definedName name="Z_62A9D0BA_1CF2_478C_A6A4_947D4F054187_.wvu.FilterData" localSheetId="1" hidden="1">Առաջնահերթություններ!#REF!</definedName>
    <definedName name="Z_6334EFB5_7680_4C89_8F3C_6B9E9FBA9FE0_.wvu.FilterData" localSheetId="1" hidden="1">Առաջնահերթություններ!#REF!</definedName>
    <definedName name="Z_634D349A_26A8_4103_9276_50F0BA2D9D37_.wvu.FilterData" localSheetId="1" hidden="1">Առաջնահերթություններ!#REF!</definedName>
    <definedName name="Z_6351C74A_E3F5_48DD_9927_36CD82FFAF79_.wvu.FilterData" localSheetId="1" hidden="1">Առաջնահերթություններ!#REF!</definedName>
    <definedName name="Z_63C4AE46_8754_48F5_9E5D_E0BE88773753_.wvu.FilterData" localSheetId="1" hidden="1">Առաջնահերթություններ!#REF!</definedName>
    <definedName name="Z_63CD748A_F2C8_4AEF_93BA_A2F90BF0A349_.wvu.FilterData" localSheetId="1" hidden="1">Առաջնահերթություններ!#REF!</definedName>
    <definedName name="Z_63E10E60_79E5_45EE_9418_AB09DD423E2F_.wvu.FilterData" localSheetId="1" hidden="1">Առաջնահերթություններ!#REF!</definedName>
    <definedName name="Z_643B419D_98DA_4442_867A_4452A72A478B_.wvu.FilterData" localSheetId="1" hidden="1">Առաջնահերթություններ!#REF!</definedName>
    <definedName name="Z_643F5BA2_F50C_4570_977D_C2DD298716D6_.wvu.FilterData" localSheetId="1" hidden="1">Առաջնահերթություններ!#REF!</definedName>
    <definedName name="Z_64A79F12_7DAE_4CDC_8712_8B53B8A36985_.wvu.Cols" localSheetId="1" hidden="1">Առաջնահերթություններ!#REF!,Առաջնահերթություններ!#REF!,Առաջնահերթություններ!#REF!</definedName>
    <definedName name="Z_64A79F12_7DAE_4CDC_8712_8B53B8A36985_.wvu.FilterData" localSheetId="1" hidden="1">Առաջնահերթություններ!#REF!</definedName>
    <definedName name="Z_64A79F12_7DAE_4CDC_8712_8B53B8A36985_.wvu.PrintArea" localSheetId="1" hidden="1">Առաջնահերթություններ!#REF!</definedName>
    <definedName name="Z_64A79F12_7DAE_4CDC_8712_8B53B8A36985_.wvu.PrintTitles" localSheetId="1" hidden="1">Առաջնահերթություններ!$2:$2</definedName>
    <definedName name="Z_64B7B584_1FF8_4C7C_9D4F_2A20278BE063_.wvu.FilterData" localSheetId="1" hidden="1">Առաջնահերթություններ!#REF!</definedName>
    <definedName name="Z_64C10FD8_B7E9_45E4_878D_0EDB569F8927_.wvu.FilterData" localSheetId="1" hidden="1">Առաջնահերթություններ!#REF!</definedName>
    <definedName name="Z_64C9D833_E73A_4526_B7D1_3855D92A3274_.wvu.FilterData" localSheetId="1" hidden="1">Առաջնահերթություններ!#REF!</definedName>
    <definedName name="Z_651D3758_0DFC_4AD3_8A17_B1DF0D228631_.wvu.FilterData" localSheetId="1" hidden="1">Առաջնահերթություններ!#REF!</definedName>
    <definedName name="Z_653FF27D_9797_478C_B1E5_D13DAC159964_.wvu.FilterData" localSheetId="1" hidden="1">Առաջնահերթություններ!#REF!</definedName>
    <definedName name="Z_65760521_CB42_4320_B69E_CD7315A2E8CC_.wvu.FilterData" localSheetId="1" hidden="1">Առաջնահերթություններ!#REF!</definedName>
    <definedName name="Z_6580F005_BFF1_4A73_9B4B_7C8D0B9A1032_.wvu.FilterData" localSheetId="1" hidden="1">Առաջնահերթություններ!#REF!</definedName>
    <definedName name="Z_6584628A_D34B_4B50_8F45_B8737923AD8D_.wvu.FilterData" localSheetId="1" hidden="1">Առաջնահերթություններ!#REF!</definedName>
    <definedName name="Z_65A34500_02DF_40B8_B26A_4BF0BD13E7AB_.wvu.FilterData" localSheetId="1" hidden="1">Առաջնահերթություններ!#REF!</definedName>
    <definedName name="Z_65A691E9_F375_4BF8_BD15_5D068B29B10A_.wvu.FilterData" localSheetId="1" hidden="1">Առաջնահերթություններ!#REF!</definedName>
    <definedName name="Z_661935A7_2756_4807_A715_05A0A44F0CE8_.wvu.FilterData" localSheetId="1" hidden="1">Առաջնահերթություններ!#REF!</definedName>
    <definedName name="Z_6624249C_AC8D_462C_941B_2AE951FA1BC0_.wvu.FilterData" localSheetId="1" hidden="1">Առաջնահերթություններ!#REF!</definedName>
    <definedName name="Z_66828EC0_2154_42EC_85FF_E559897F7DC3_.wvu.FilterData" localSheetId="1" hidden="1">Առաջնահերթություններ!#REF!</definedName>
    <definedName name="Z_66EC1B04_04C2_4EC2_A9BE_CE8EA87893A9_.wvu.FilterData" localSheetId="1" hidden="1">Առաջնահերթություններ!#REF!</definedName>
    <definedName name="Z_6738FC8F_BE0D_427C_AEAE_1FA3BF3A4811_.wvu.FilterData" localSheetId="1" hidden="1">Առաջնահերթություններ!#REF!</definedName>
    <definedName name="Z_673DF4C6_66E2_4DF9_87E0_CD95BEFB0B46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673DF4C6_66E2_4DF9_87E0_CD95BEFB0B46_.wvu.FilterData" localSheetId="1" hidden="1">Առաջնահերթություններ!#REF!</definedName>
    <definedName name="Z_673DF4C6_66E2_4DF9_87E0_CD95BEFB0B46_.wvu.PrintArea" localSheetId="1" hidden="1">Առաջնահերթություններ!#REF!</definedName>
    <definedName name="Z_673DF4C6_66E2_4DF9_87E0_CD95BEFB0B46_.wvu.PrintTitles" localSheetId="1" hidden="1">Առաջնահերթություններ!$2:$2</definedName>
    <definedName name="Z_673DF4C6_66E2_4DF9_87E0_CD95BEFB0B46_.wvu.Rows" localSheetId="1" hidden="1">Առաջնահերթություններ!$14:$25,Առաջնահերթություններ!$27:$33</definedName>
    <definedName name="Z_6740C653_16B2_4A56_891F_9B9605C19328_.wvu.FilterData" localSheetId="1" hidden="1">Առաջնահերթություններ!#REF!</definedName>
    <definedName name="Z_675265A9_BA0F_4C36_8173_EDAB3CEE735D_.wvu.FilterData" localSheetId="1" hidden="1">Առաջնահերթություններ!#REF!</definedName>
    <definedName name="Z_675F2BEA_D11C_4274_A9CA_8D5ABD4391E3_.wvu.FilterData" localSheetId="1" hidden="1">Առաջնահերթություններ!#REF!</definedName>
    <definedName name="Z_6760131E_8AE6_4A2C_BD28_BAFFC33BC88E_.wvu.FilterData" localSheetId="1" hidden="1">Առաջնահերթություններ!#REF!</definedName>
    <definedName name="Z_67887E64_9A93_46A3_B3FE_4D1A44884B43_.wvu.FilterData" localSheetId="1" hidden="1">Առաջնահերթություններ!#REF!</definedName>
    <definedName name="Z_67B08DAC_6925_4712_BEE2_9147D85C147B_.wvu.FilterData" localSheetId="1" hidden="1">Առաջնահերթություններ!#REF!</definedName>
    <definedName name="Z_6840E1EB_5964_4ED1_9499_68C10E7EABB1_.wvu.FilterData" localSheetId="1" hidden="1">Առաջնահերթություններ!#REF!</definedName>
    <definedName name="Z_685F76CA_3332_4929_9B8E_62EE8E76C490_.wvu.FilterData" localSheetId="1" hidden="1">Առաջնահերթություններ!#REF!</definedName>
    <definedName name="Z_68667605_1569_4510_B563_4C64BCB738B6_.wvu.FilterData" localSheetId="1" hidden="1">Առաջնահերթություններ!#REF!</definedName>
    <definedName name="Z_68669F44_60DF_48FB_8D9A_E2201454C55A_.wvu.FilterData" localSheetId="1" hidden="1">Առաջնահերթություններ!#REF!</definedName>
    <definedName name="Z_6888FD62_D2E7_439E_BB9F_2CE22EE6D758_.wvu.FilterData" localSheetId="1" hidden="1">Առաջնահերթություններ!#REF!</definedName>
    <definedName name="Z_68C3AD08_DED7_4E0F_BC6B_85DC78A7717D_.wvu.FilterData" localSheetId="1" hidden="1">Առաջնահերթություններ!#REF!</definedName>
    <definedName name="Z_68F73C53_A8A2_41DD_9C53_972994151054_.wvu.FilterData" localSheetId="1" hidden="1">Առաջնահերթություններ!#REF!</definedName>
    <definedName name="Z_691F2193_3AE5_4415_9848_5B027333C156_.wvu.FilterData" localSheetId="1" hidden="1">Առաջնահերթություններ!#REF!</definedName>
    <definedName name="Z_6927C798_6982_4EE3_BD11_0B0A00F8D079_.wvu.FilterData" localSheetId="1" hidden="1">Առաջնահերթություններ!#REF!</definedName>
    <definedName name="Z_695051B1_1B40_4494_A600_095CA48F1EEC_.wvu.FilterData" localSheetId="1" hidden="1">Առաջնահերթություններ!#REF!</definedName>
    <definedName name="Z_696B4C83_CFA1_4132_B290_B34AB419F685_.wvu.FilterData" localSheetId="1" hidden="1">Առաջնահերթություններ!#REF!</definedName>
    <definedName name="Z_6979A521_EDB3_4B49_AA87_88F2190EE0FE_.wvu.FilterData" localSheetId="1" hidden="1">Առաջնահերթություններ!#REF!</definedName>
    <definedName name="Z_698A3632_4A99_4731_A2C4_784F4DCF910E_.wvu.FilterData" localSheetId="1" hidden="1">Առաջնահերթություններ!#REF!</definedName>
    <definedName name="Z_698F8954_8752_4D92_AA06_0ED483032F50_.wvu.FilterData" localSheetId="1" hidden="1">Առաջնահերթություններ!#REF!</definedName>
    <definedName name="Z_69925DD8_BAB5_48B2_9C91_9301B4FF670D_.wvu.FilterData" localSheetId="1" hidden="1">Առաջնահերթություններ!#REF!</definedName>
    <definedName name="Z_6992CF40_8F2C_49B6_AC7F_DC7311D00027_.wvu.FilterData" localSheetId="1" hidden="1">Առաջնահերթություններ!#REF!</definedName>
    <definedName name="Z_69A564FF_8EA4_4009_844F_9ED790034746_.wvu.FilterData" localSheetId="1" hidden="1">Առաջնահերթություններ!#REF!</definedName>
    <definedName name="Z_69A634CF_7E42_4449_B946_F291321BC626_.wvu.FilterData" localSheetId="1" hidden="1">Առաջնահերթություններ!#REF!</definedName>
    <definedName name="Z_69AD9895_AC42_4787_83AF_EDE979E4E8BE_.wvu.FilterData" localSheetId="1" hidden="1">Առաջնահերթություններ!#REF!</definedName>
    <definedName name="Z_69BED1FA_F290_427D_B6EF_02A19494BED0_.wvu.FilterData" localSheetId="1" hidden="1">Առաջնահերթություններ!#REF!</definedName>
    <definedName name="Z_69CADD0C_3D51_4E78_B411_752463E74309_.wvu.FilterData" localSheetId="1" hidden="1">Առաջնահերթություններ!$E$4:$F$13</definedName>
    <definedName name="Z_6A3715DE_892F_48AD_8482_1B92379406E4_.wvu.FilterData" localSheetId="1" hidden="1">Առաջնահերթություններ!#REF!</definedName>
    <definedName name="Z_6AABF513_CC9F_4646_BEED_8820675512A8_.wvu.Cols" localSheetId="1" hidden="1">Առաջնահերթություններ!#REF!,Առաջնահերթություններ!#REF!,Առաջնահերթություններ!$C:$C</definedName>
    <definedName name="Z_6AABF513_CC9F_4646_BEED_8820675512A8_.wvu.FilterData" localSheetId="1" hidden="1">Առաջնահերթություններ!#REF!</definedName>
    <definedName name="Z_6AABF513_CC9F_4646_BEED_8820675512A8_.wvu.PrintArea" localSheetId="1" hidden="1">Առաջնահերթություններ!#REF!</definedName>
    <definedName name="Z_6AABF513_CC9F_4646_BEED_8820675512A8_.wvu.PrintTitles" localSheetId="1" hidden="1">Առաջնահերթություններ!$2:$2</definedName>
    <definedName name="Z_6AABF513_CC9F_4646_BEED_8820675512A8_.wvu.Rows" localSheetId="1" hidden="1">Առաջնահերթություններ!$14:$25,Առաջնահերթություններ!$27:$33</definedName>
    <definedName name="Z_6ADF3D05_D3B7_42EF_A2D1_B886E8C9E7C8_.wvu.FilterData" localSheetId="1" hidden="1">Առաջնահերթություններ!#REF!</definedName>
    <definedName name="Z_6B0B163E_2880_4F68_B847_7F6F287B6CD7_.wvu.FilterData" localSheetId="1" hidden="1">Առաջնահերթություններ!#REF!</definedName>
    <definedName name="Z_6B3DE356_FEA2_4D5B_AFF4_F76D1145E5F7_.wvu.FilterData" localSheetId="1" hidden="1">Առաջնահերթություններ!#REF!</definedName>
    <definedName name="Z_6B48C520_C81E_44A5_ADF8_AE0C9F7EEDE1_.wvu.FilterData" localSheetId="1" hidden="1">Առաջնահերթություններ!#REF!</definedName>
    <definedName name="Z_6B4E376A_96CD_48AD_B068_9C0E5C6171CC_.wvu.FilterData" localSheetId="1" hidden="1">Առաջնահերթություններ!#REF!</definedName>
    <definedName name="Z_6B977A9D_385A_4C78_9BB1_79A1E1552660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6B977A9D_385A_4C78_9BB1_79A1E1552660_.wvu.FilterData" localSheetId="1" hidden="1">Առաջնահերթություններ!#REF!</definedName>
    <definedName name="Z_6B977A9D_385A_4C78_9BB1_79A1E1552660_.wvu.PrintArea" localSheetId="1" hidden="1">Առաջնահերթություններ!#REF!</definedName>
    <definedName name="Z_6B977A9D_385A_4C78_9BB1_79A1E1552660_.wvu.PrintTitles" localSheetId="1" hidden="1">Առաջնահերթություններ!$2:$2</definedName>
    <definedName name="Z_6B977A9D_385A_4C78_9BB1_79A1E1552660_.wvu.Rows" localSheetId="1" hidden="1">Առաջնահերթություններ!#REF!</definedName>
    <definedName name="Z_6BAC90D8_BEA7_4A79_B907_23E82AFD320D_.wvu.FilterData" localSheetId="1" hidden="1">Առաջնահերթություններ!#REF!</definedName>
    <definedName name="Z_6BB4C464_80D1_483D_9F7A_F5A6DE614BB6_.wvu.FilterData" localSheetId="1" hidden="1">Առաջնահերթություններ!#REF!</definedName>
    <definedName name="Z_6BCE8F40_5D1D_4CBB_B37B_81A876AA4500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6BCE8F40_5D1D_4CBB_B37B_81A876AA4500_.wvu.FilterData" localSheetId="1" hidden="1">Առաջնահերթություններ!#REF!</definedName>
    <definedName name="Z_6BCE8F40_5D1D_4CBB_B37B_81A876AA4500_.wvu.PrintArea" localSheetId="1" hidden="1">Առաջնահերթություններ!#REF!</definedName>
    <definedName name="Z_6BCE8F40_5D1D_4CBB_B37B_81A876AA4500_.wvu.PrintTitles" localSheetId="1" hidden="1">Առաջնահերթություններ!$2:$2</definedName>
    <definedName name="Z_6BCE8F40_5D1D_4CBB_B37B_81A876AA4500_.wvu.Rows" localSheetId="1" hidden="1">Առաջնահերթություններ!$14:$25,Առաջնահերթություններ!$27:$33</definedName>
    <definedName name="Z_6BDEAA78_1DF6_4F68_BEED_41F6BBC39EA4_.wvu.FilterData" localSheetId="1" hidden="1">Առաջնահերթություններ!#REF!</definedName>
    <definedName name="Z_6C092F1A_CE59_4C3D_98A0_3892B0313B67_.wvu.FilterData" localSheetId="1" hidden="1">Առաջնահերթություններ!#REF!</definedName>
    <definedName name="Z_6C7C28C3_9B3E_4240_A279_B8C81DD6A54F_.wvu.FilterData" localSheetId="1" hidden="1">Առաջնահերթություններ!#REF!</definedName>
    <definedName name="Z_6C93BACA_C5EA_4CC4_B283_6504DBD8007D_.wvu.FilterData" localSheetId="1" hidden="1">Առաջնահերթություններ!#REF!</definedName>
    <definedName name="Z_6C94B17E_A6B1_4530_B9E3_1516A6700C45_.wvu.FilterData" localSheetId="1" hidden="1">Առաջնահերթություններ!#REF!</definedName>
    <definedName name="Z_6C9BF929_6BB4_4DC0_AC78_7D80D673E08A_.wvu.FilterData" localSheetId="1" hidden="1">Առաջնահերթություններ!#REF!</definedName>
    <definedName name="Z_6CA6E82A_BE95_4FE7_A62F_3B0483CDE7EC_.wvu.FilterData" localSheetId="1" hidden="1">Առաջնահերթություններ!#REF!</definedName>
    <definedName name="Z_6CBE8A6E_B80E_426D_A256_CABBB80A7679_.wvu.FilterData" localSheetId="1" hidden="1">Առաջնահերթություններ!#REF!</definedName>
    <definedName name="Z_6CD0BCBD_D98F_4055_B4FB_C10BACD1051A_.wvu.FilterData" localSheetId="1" hidden="1">Առաջնահերթություններ!#REF!</definedName>
    <definedName name="Z_6CD7636E_6074_49BC_BA21_EF0962A16F38_.wvu.FilterData" localSheetId="1" hidden="1">Առաջնահերթություններ!#REF!</definedName>
    <definedName name="Z_6CE44424_6AD4_48D9_A7FA_39E510B5B7CF_.wvu.FilterData" localSheetId="1" hidden="1">Առաջնահերթություններ!#REF!</definedName>
    <definedName name="Z_6D700CEF_0761_451C_9D95_F9BCAA84FCE6_.wvu.FilterData" localSheetId="1" hidden="1">Առաջնահերթություններ!#REF!</definedName>
    <definedName name="Z_6D76C395_E6BE_446F_863F_EF96FED8BD8E_.wvu.FilterData" localSheetId="1" hidden="1">Առաջնահերթություններ!#REF!</definedName>
    <definedName name="Z_6D81E710_FE97_485D_9771_BCB7107F9A4D_.wvu.FilterData" localSheetId="1" hidden="1">Առաջնահերթություններ!#REF!</definedName>
    <definedName name="Z_6D88FAB1_D77E_48CB_9AF0_D82DAE53E61F_.wvu.FilterData" localSheetId="1" hidden="1">Առաջնահերթություններ!#REF!</definedName>
    <definedName name="Z_6E2023CF_031F_4DA9_82DA_246673A6CBDA_.wvu.FilterData" localSheetId="1" hidden="1">Առաջնահերթություններ!#REF!</definedName>
    <definedName name="Z_6E5EF2E7_89FF_4D4E_A0AB_FF466DE84444_.wvu.FilterData" localSheetId="1" hidden="1">Առաջնահերթություններ!#REF!</definedName>
    <definedName name="Z_6E90C5BA_F9CC_4BAA_893F_AEAEA361F9F6_.wvu.FilterData" localSheetId="1" hidden="1">Առաջնահերթություններ!#REF!</definedName>
    <definedName name="Z_6E9D0830_8C6A_4C53_BD3E_C1AF8A69EEA1_.wvu.FilterData" localSheetId="1" hidden="1">Առաջնահերթություններ!#REF!</definedName>
    <definedName name="Z_6EBB6257_4A62_401A_B5F9_3CFA62A5E67C_.wvu.FilterData" localSheetId="1" hidden="1">Առաջնահերթություններ!#REF!</definedName>
    <definedName name="Z_6ECFD1BE_0819_4701_BD70_C7C258E97148_.wvu.FilterData" localSheetId="1" hidden="1">Առաջնահերթություններ!#REF!</definedName>
    <definedName name="Z_6F210FBD_50A5_4DB1_9542_715C96A84DA8_.wvu.FilterData" localSheetId="1" hidden="1">Առաջնահերթություններ!#REF!</definedName>
    <definedName name="Z_6F31F659_44C1_43AD_AA73_B84D1575E706_.wvu.FilterData" localSheetId="1" hidden="1">Առաջնահերթություններ!#REF!</definedName>
    <definedName name="Z_6F43E4D7_7EAC_488B_A2D7_9AA29C42B04F_.wvu.FilterData" localSheetId="1" hidden="1">Առաջնահերթություններ!#REF!</definedName>
    <definedName name="Z_6F44B4FC_113E_4A15_B093_A646A0A97B62_.wvu.FilterData" localSheetId="1" hidden="1">Առաջնահերթություններ!#REF!</definedName>
    <definedName name="Z_6F58BF81_52B8_40E2_83B9_39881F1775BD_.wvu.FilterData" localSheetId="1" hidden="1">Առաջնահերթություններ!#REF!</definedName>
    <definedName name="Z_6F5F883C_28A8_4A7F_A772_6D5FAA94A797_.wvu.FilterData" localSheetId="1" hidden="1">Առաջնահերթություններ!#REF!</definedName>
    <definedName name="Z_6FDBD7FB_978F_4DD4_9F7E_1495F4F2CDBF_.wvu.FilterData" localSheetId="1" hidden="1">Առաջնահերթություններ!#REF!</definedName>
    <definedName name="Z_6FE24B63_5937_4EE0_BADB_2C35A39F2D40_.wvu.FilterData" localSheetId="1" hidden="1">Առաջնահերթություններ!#REF!</definedName>
    <definedName name="Z_7012C14C_D752_4725_8E7B_EADBBB96A610_.wvu.FilterData" localSheetId="1" hidden="1">Առաջնահերթություններ!#REF!</definedName>
    <definedName name="Z_70460309_6039_4452_8794_356FB5AC0700_.wvu.FilterData" localSheetId="1" hidden="1">Առաջնահերթություններ!#REF!</definedName>
    <definedName name="Z_7056DCCE_906C_4F40_B22F_D4591603C81A_.wvu.FilterData" localSheetId="1" hidden="1">Առաջնահերթություններ!#REF!</definedName>
    <definedName name="Z_7057FB38_EA57_4AE8_B40E_FDC51997683C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7057FB38_EA57_4AE8_B40E_FDC51997683C_.wvu.FilterData" localSheetId="1" hidden="1">Առաջնահերթություններ!#REF!</definedName>
    <definedName name="Z_7057FB38_EA57_4AE8_B40E_FDC51997683C_.wvu.PrintArea" localSheetId="1" hidden="1">Առաջնահերթություններ!#REF!</definedName>
    <definedName name="Z_7057FB38_EA57_4AE8_B40E_FDC51997683C_.wvu.PrintTitles" localSheetId="1" hidden="1">Առաջնահերթություններ!$2:$2</definedName>
    <definedName name="Z_707AEA42_17E7_47FB_B936_273D40B351E1_.wvu.FilterData" localSheetId="1" hidden="1">Առաջնահերթություններ!#REF!</definedName>
    <definedName name="Z_70AD340B_5592_4974_9A07_25C4100E855E_.wvu.FilterData" localSheetId="1" hidden="1">Առաջնահերթություններ!#REF!</definedName>
    <definedName name="Z_70C91EC8_4A09_4C4A_A5E9_AC9E0F923A5F_.wvu.FilterData" localSheetId="1" hidden="1">Առաջնահերթություններ!#REF!</definedName>
    <definedName name="Z_70CF95D3_5C4E_40D6_9055_633342BDF52C_.wvu.FilterData" localSheetId="1" hidden="1">Առաջնահերթություններ!#REF!</definedName>
    <definedName name="Z_70EB46DE_DBE9_400D_B2DB_B4CCE69D7C79_.wvu.FilterData" localSheetId="1" hidden="1">Առաջնահերթություններ!#REF!</definedName>
    <definedName name="Z_711AA5F5_F794_4681_B166_C15BF720FA32_.wvu.FilterData" localSheetId="1" hidden="1">Առաջնահերթություններ!#REF!</definedName>
    <definedName name="Z_715742F1_F388_4F2C_AD3C_E3E0F2C57183_.wvu.FilterData" localSheetId="1" hidden="1">Առաջնահերթություններ!#REF!</definedName>
    <definedName name="Z_71DC308D_AA26_4B40_8D4C_CC6EEB9CEE30_.wvu.FilterData" localSheetId="1" hidden="1">Առաջնահերթություններ!#REF!</definedName>
    <definedName name="Z_72077533_533A_43AB_BF48_3D5A06C7A2A4_.wvu.FilterData" localSheetId="1" hidden="1">Առաջնահերթություններ!#REF!</definedName>
    <definedName name="Z_72547FCE_2505_44C0_885A_5152F654A43A_.wvu.FilterData" localSheetId="1" hidden="1">Առաջնահերթություններ!#REF!</definedName>
    <definedName name="Z_72815A04_78E4_422A_8296_7261186DE840_.wvu.FilterData" localSheetId="1" hidden="1">Առաջնահերթություններ!#REF!</definedName>
    <definedName name="Z_729D883C_D5D5_418E_B27A_C0CBB33759C9_.wvu.FilterData" localSheetId="1" hidden="1">Առաջնահերթություններ!#REF!</definedName>
    <definedName name="Z_729F5BC7_1A65_4D2F_A214_E20C3AB1DAAA_.wvu.FilterData" localSheetId="1" hidden="1">Առաջնահերթություններ!#REF!</definedName>
    <definedName name="Z_738C4288_4859_467D_9AAC_6FD509972C4F_.wvu.FilterData" localSheetId="1" hidden="1">Առաջնահերթություններ!#REF!</definedName>
    <definedName name="Z_73A3F1A0_B0CD_47CE_A574_9020F7BC7616_.wvu.FilterData" localSheetId="1" hidden="1">Առաջնահերթություններ!#REF!</definedName>
    <definedName name="Z_73CD9581_BBC1_4374_B5F4_28B22DEDEC03_.wvu.FilterData" localSheetId="1" hidden="1">Առաջնահերթություններ!#REF!</definedName>
    <definedName name="Z_73E8A4CD_0637_4B6B_A571_8A6E959C37B7_.wvu.FilterData" localSheetId="1" hidden="1">Առաջնահերթություններ!#REF!</definedName>
    <definedName name="Z_73F1AB79_5FA8_4818_AACE_737D991A9EA9_.wvu.FilterData" localSheetId="1" hidden="1">Առաջնահերթություններ!#REF!</definedName>
    <definedName name="Z_743A5FB6_B948_423B_820E_4A3DE9CF302A_.wvu.FilterData" localSheetId="1" hidden="1">Առաջնահերթություններ!#REF!</definedName>
    <definedName name="Z_743CF354_093C_414B_957C_08FEACC7E547_.wvu.FilterData" localSheetId="1" hidden="1">Առաջնահերթություններ!#REF!</definedName>
    <definedName name="Z_743D61A0_0B07_448F_840A_19275400DEDF_.wvu.FilterData" localSheetId="1" hidden="1">Առաջնահերթություններ!#REF!</definedName>
    <definedName name="Z_7479083E_3A62_4A01_96F2_979F810D8CFA_.wvu.FilterData" localSheetId="1" hidden="1">Առաջնահերթություններ!#REF!</definedName>
    <definedName name="Z_74794209_A5F4_44A5_8553_345950560BC6_.wvu.FilterData" localSheetId="1" hidden="1">Առաջնահերթություններ!#REF!</definedName>
    <definedName name="Z_74A3BDC9_61A4_4F19_BE4E_9D72E115B2AA_.wvu.FilterData" localSheetId="1" hidden="1">Առաջնահերթություններ!#REF!</definedName>
    <definedName name="Z_74C8D89D_B5A3_44B2_96A3_033CE8960E19_.wvu.FilterData" localSheetId="1" hidden="1">Առաջնահերթություններ!#REF!</definedName>
    <definedName name="Z_74EA9B4E_7D9F_475D_8DAE_8391B5F1D8AE_.wvu.FilterData" localSheetId="1" hidden="1">Առաջնահերթություններ!#REF!</definedName>
    <definedName name="Z_75025D19_7EC9_406E_9557_B286F45CB100_.wvu.FilterData" localSheetId="1" hidden="1">Առաջնահերթություններ!#REF!</definedName>
    <definedName name="Z_753145F2_566E_42CE_A1A8_8F27EE139211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753145F2_566E_42CE_A1A8_8F27EE139211_.wvu.FilterData" localSheetId="1" hidden="1">Առաջնահերթություններ!#REF!</definedName>
    <definedName name="Z_753145F2_566E_42CE_A1A8_8F27EE139211_.wvu.PrintArea" localSheetId="1" hidden="1">Առաջնահերթություններ!#REF!</definedName>
    <definedName name="Z_753145F2_566E_42CE_A1A8_8F27EE139211_.wvu.PrintTitles" localSheetId="1" hidden="1">Առաջնահերթություններ!$2:$2</definedName>
    <definedName name="Z_7537DAD0_61D5_4170_ACBA_16F78775EE48_.wvu.FilterData" localSheetId="1" hidden="1">Առաջնահերթություններ!#REF!</definedName>
    <definedName name="Z_7578B523_4AC8_4CFC_8C8C_D0621F4802C7_.wvu.FilterData" localSheetId="1" hidden="1">Առաջնահերթություններ!#REF!</definedName>
    <definedName name="Z_75A3E783_1FF1_4126_8ACD_54CD68A3AE15_.wvu.FilterData" localSheetId="1" hidden="1">Առաջնահերթություններ!#REF!</definedName>
    <definedName name="Z_75C27492_9F18_4174_B42B_1E0FF56AF28E_.wvu.FilterData" localSheetId="1" hidden="1">Առաջնահերթություններ!#REF!</definedName>
    <definedName name="Z_75DE1997_8FF9_4A12_8A75_BDEA45B022D8_.wvu.FilterData" localSheetId="1" hidden="1">Առաջնահերթություններ!#REF!</definedName>
    <definedName name="Z_76017163_13F4_4E0A_A53F_DFEFF6529A69_.wvu.FilterData" localSheetId="1" hidden="1">Առաջնահերթություններ!#REF!</definedName>
    <definedName name="Z_7609C1B0_5A45_476A_BF5A_3C394BC0DE53_.wvu.FilterData" localSheetId="1" hidden="1">Առաջնահերթություններ!#REF!</definedName>
    <definedName name="Z_76114118_3079_41BF_A91B_BEA9B19AFEE9_.wvu.FilterData" localSheetId="1" hidden="1">Առաջնահերթություններ!#REF!</definedName>
    <definedName name="Z_7652081C_5BDB_4184_B109_55DA3A2C5B12_.wvu.FilterData" localSheetId="1" hidden="1">Առաջնահերթություններ!#REF!</definedName>
    <definedName name="Z_769A4849_292C_4ED9_B5C3_3B085FD1C744_.wvu.FilterData" localSheetId="1" hidden="1">Առաջնահերթություններ!#REF!</definedName>
    <definedName name="Z_76AB63BF_732B_469B_83E2_AEA5A6605D93_.wvu.FilterData" localSheetId="1" hidden="1">Առաջնահերթություններ!#REF!</definedName>
    <definedName name="Z_76F48144_654D_4064_961C_56E00282F341_.wvu.FilterData" localSheetId="1" hidden="1">Առաջնահերթություններ!#REF!</definedName>
    <definedName name="Z_76F56950_5B3B_41E5_B8B3_DD2E8B49815A_.wvu.FilterData" localSheetId="1" hidden="1">Առաջնահերթություններ!#REF!</definedName>
    <definedName name="Z_76FC051B_A59D_4382_8C03_0424F66C3A70_.wvu.FilterData" localSheetId="1" hidden="1">Առաջնահերթություններ!#REF!</definedName>
    <definedName name="Z_770254C0_FFD4_4C4F_A75D_CABE27149C79_.wvu.FilterData" localSheetId="1" hidden="1">Առաջնահերթություններ!#REF!</definedName>
    <definedName name="Z_77538EBA_A9A4_4FDA_848E_F9FC00C41210_.wvu.FilterData" localSheetId="1" hidden="1">Առաջնահերթություններ!#REF!</definedName>
    <definedName name="Z_77705218_A0CC_41E2_86A8_D777F3309E27_.wvu.FilterData" localSheetId="1" hidden="1">Առաջնահերթություններ!#REF!</definedName>
    <definedName name="Z_7789CE20_A2A6_49FB_8ADF_CE59752CF886_.wvu.FilterData" localSheetId="1" hidden="1">Առաջնահերթություններ!#REF!</definedName>
    <definedName name="Z_7804C0D1_3E2C_424D_A8B7_3DD621D8C532_.wvu.FilterData" localSheetId="1" hidden="1">Առաջնահերթություններ!#REF!</definedName>
    <definedName name="Z_780E327F_DB1C_40FA_8017_2ED114BEC9A3_.wvu.FilterData" localSheetId="1" hidden="1">Առաջնահերթություններ!#REF!</definedName>
    <definedName name="Z_7813B9F6_6007_4AFA_A1B0_7EE428775744_.wvu.FilterData" localSheetId="1" hidden="1">Առաջնահերթություններ!#REF!</definedName>
    <definedName name="Z_78494076_59F5_464B_8F1D_7F5723078E59_.wvu.FilterData" localSheetId="1" hidden="1">Առաջնահերթություններ!#REF!</definedName>
    <definedName name="Z_7851AA33_2D1D_4CD1_8E7E_C7AAC462F096_.wvu.FilterData" localSheetId="1" hidden="1">Առաջնահերթություններ!#REF!</definedName>
    <definedName name="Z_7862DEB1_C8A8_41F8_A82F_DA60152C9761_.wvu.FilterData" localSheetId="1" hidden="1">Առաջնահերթություններ!#REF!</definedName>
    <definedName name="Z_78833879_0270_4734_9C9F_B09B00424140_.wvu.FilterData" localSheetId="1" hidden="1">Առաջնահերթություններ!#REF!</definedName>
    <definedName name="Z_788FB2CB_B893_42D9_8A83_205F8E0A3150_.wvu.FilterData" localSheetId="1" hidden="1">Առաջնահերթություններ!#REF!</definedName>
    <definedName name="Z_78AEC881_698B_474E_8636_67847A9725A9_.wvu.FilterData" localSheetId="1" hidden="1">Առաջնահերթություններ!#REF!</definedName>
    <definedName name="Z_7987116A_C351_4B84_90D9_D926DC6A92C5_.wvu.FilterData" localSheetId="1" hidden="1">Առաջնահերթություններ!#REF!</definedName>
    <definedName name="Z_7989B9B7_C745_4683_A164_E9B319F3408C_.wvu.FilterData" localSheetId="1" hidden="1">Առաջնահերթություններ!#REF!</definedName>
    <definedName name="Z_79B288A2_0D16_414C_91CA_2BEAAF2A2B3C_.wvu.FilterData" localSheetId="1" hidden="1">Առաջնահերթություններ!#REF!</definedName>
    <definedName name="Z_79B63E30_A50C_4EA4_8E93_88B25B275EEF_.wvu.FilterData" localSheetId="1" hidden="1">Առաջնահերթություններ!#REF!</definedName>
    <definedName name="Z_7A6303D4_A064_4857_8DE3_975BD1CE7899_.wvu.FilterData" localSheetId="1" hidden="1">Առաջնահերթություններ!#REF!</definedName>
    <definedName name="Z_7A6C0368_5C99_46BE_A7B6_0695E6C23A1E_.wvu.FilterData" localSheetId="1" hidden="1">Առաջնահերթություններ!#REF!</definedName>
    <definedName name="Z_7ADD227A_6562_4B36_961F_388981ADD46E_.wvu.FilterData" localSheetId="1" hidden="1">Առաջնահերթություններ!#REF!</definedName>
    <definedName name="Z_7AEA34FE_1B0A_49D7_BAF3_5C70E84F18D1_.wvu.FilterData" localSheetId="1" hidden="1">Առաջնահերթություններ!#REF!</definedName>
    <definedName name="Z_7AFABF6C_E7C5_4829_AD2E_2AF0789A5DD8_.wvu.FilterData" localSheetId="1" hidden="1">Առաջնահերթություններ!#REF!</definedName>
    <definedName name="Z_7B545952_F67B_4EDA_8890_1055B3C64670_.wvu.FilterData" localSheetId="1" hidden="1">Առաջնահերթություններ!#REF!</definedName>
    <definedName name="Z_7B64D5A9_2514_480E_B42D_459966DA3F91_.wvu.FilterData" localSheetId="1" hidden="1">Առաջնահերթություններ!#REF!</definedName>
    <definedName name="Z_7B66505F_70B3_4B44_AA38_BEA4CA5A1596_.wvu.FilterData" localSheetId="1" hidden="1">Առաջնահերթություններ!#REF!</definedName>
    <definedName name="Z_7BB24EDD_B915_49B3_A541_3F7EC6F32D4C_.wvu.FilterData" localSheetId="1" hidden="1">Առաջնահերթություններ!#REF!</definedName>
    <definedName name="Z_7BBAD1AD_0D93_4271_A488_46C3634589C0_.wvu.FilterData" localSheetId="1" hidden="1">Առաջնահերթություններ!#REF!</definedName>
    <definedName name="Z_7BEB588C_5AC7_414E_AB4F_778153452109_.wvu.FilterData" localSheetId="1" hidden="1">Առաջնահերթություններ!#REF!</definedName>
    <definedName name="Z_7C0EA8F2_29DE_4237_81E5_F453AEACF2FB_.wvu.FilterData" localSheetId="1" hidden="1">Առաջնահերթություններ!#REF!</definedName>
    <definedName name="Z_7C44AB96_8450_467D_8FCB_E71BE3809A2E_.wvu.FilterData" localSheetId="1" hidden="1">Առաջնահերթություններ!#REF!</definedName>
    <definedName name="Z_7C89C423_9831_4F41_BA74_88F57B3B553C_.wvu.FilterData" localSheetId="1" hidden="1">Առաջնահերթություններ!#REF!</definedName>
    <definedName name="Z_7C92C385_A990_4833_82CE_848E47654EE4_.wvu.FilterData" localSheetId="1" hidden="1">Առաջնահերթություններ!#REF!</definedName>
    <definedName name="Z_7D29ECFA_B8DB_49A5_9F3B_194F523D8A5E_.wvu.FilterData" localSheetId="1" hidden="1">Առաջնահերթություններ!$E$4:$F$13</definedName>
    <definedName name="Z_7D4BBF06_58B8_4E1D_A1AF_3611512E0210_.wvu.FilterData" localSheetId="1" hidden="1">Առաջնահերթություններ!#REF!</definedName>
    <definedName name="Z_7D55887C_7513_462C_AF80_420CBD04E955_.wvu.FilterData" localSheetId="1" hidden="1">Առաջնահերթություններ!#REF!</definedName>
    <definedName name="Z_7D90C1B8_FFE3_4D00_994F_8878C4A10DC3_.wvu.FilterData" localSheetId="1" hidden="1">Առաջնահերթություններ!#REF!</definedName>
    <definedName name="Z_7DA14BDE_2C0B_4297_B480_A9CF7C9F4390_.wvu.FilterData" localSheetId="1" hidden="1">Առաջնահերթություններ!#REF!</definedName>
    <definedName name="Z_7DB40F84_A8AF_431F_AE81_61FC598BFAD4_.wvu.FilterData" localSheetId="1" hidden="1">Առաջնահերթություններ!#REF!</definedName>
    <definedName name="Z_7DB85B01_C6DD_4653_A808_3DDC838BF3F7_.wvu.FilterData" localSheetId="1" hidden="1">Առաջնահերթություններ!#REF!</definedName>
    <definedName name="Z_7DBACF91_0E3F_4D8A_8007_04BD783C46B5_.wvu.FilterData" localSheetId="1" hidden="1">Առաջնահերթություններ!#REF!</definedName>
    <definedName name="Z_7DBF2D18_6BFF_4C40_8C04_1857F40015B0_.wvu.FilterData" localSheetId="1" hidden="1">Առաջնահերթություններ!#REF!</definedName>
    <definedName name="Z_7DF85C70_B72F_4AC1_B23D_47067A587D8A_.wvu.FilterData" localSheetId="1" hidden="1">Առաջնահերթություններ!#REF!</definedName>
    <definedName name="Z_7E18DBA4_11C6_4456_8D04_D7BA9C5F25BE_.wvu.FilterData" localSheetId="1" hidden="1">Առաջնահերթություններ!#REF!</definedName>
    <definedName name="Z_7E708999_DA0B_4F0B_A218_B566963CF1CD_.wvu.FilterData" localSheetId="1" hidden="1">Առաջնահերթություններ!#REF!</definedName>
    <definedName name="Z_7E7B8B60_3B40_434B_869A_2FE7298ABEBE_.wvu.FilterData" localSheetId="1" hidden="1">Առաջնահերթություններ!#REF!</definedName>
    <definedName name="Z_7F4E206F_B057_4455_94F6_9A959E8298EF_.wvu.FilterData" localSheetId="1" hidden="1">Առաջնահերթություններ!#REF!</definedName>
    <definedName name="Z_7F8D6C4D_DAC7_49F1_9CCF_0CD2646DF58A_.wvu.FilterData" localSheetId="1" hidden="1">Առաջնահերթություններ!#REF!</definedName>
    <definedName name="Z_7F8F6EB1_9575_40B3_97E5_BB0A2F4160A3_.wvu.FilterData" localSheetId="1" hidden="1">Առաջնահերթություններ!#REF!</definedName>
    <definedName name="Z_7F9D51C3_E194_498F_AC61_7D59D53A33B7_.wvu.FilterData" localSheetId="1" hidden="1">Առաջնահերթություններ!#REF!</definedName>
    <definedName name="Z_80340574_D8EE_453F_89A0_393880BBABC2_.wvu.FilterData" localSheetId="1" hidden="1">Առաջնահերթություններ!#REF!</definedName>
    <definedName name="Z_803C3C0D_14A3_4DCC_886B_6B1CFAF40B59_.wvu.FilterData" localSheetId="1" hidden="1">Առաջնահերթություններ!#REF!</definedName>
    <definedName name="Z_806775BB_7CC8_4C5D_A81B_0842CD988372_.wvu.FilterData" localSheetId="1" hidden="1">Առաջնահերթություններ!#REF!</definedName>
    <definedName name="Z_80696EB4_9946_4CB5_9D11_DAC3F64F2915_.wvu.FilterData" localSheetId="1" hidden="1">Առաջնահերթություններ!#REF!</definedName>
    <definedName name="Z_8083ACA0_F3F4_47DC_939D_289E09C5E0C6_.wvu.FilterData" localSheetId="1" hidden="1">Առաջնահերթություններ!#REF!</definedName>
    <definedName name="Z_80A42A1E_24D5_473C_A3B9_3F5BACF61175_.wvu.FilterData" localSheetId="1" hidden="1">Առաջնահերթություններ!#REF!</definedName>
    <definedName name="Z_80FD6496_3A56_41DE_BC0C_38D92CB28D0D_.wvu.FilterData" localSheetId="1" hidden="1">Առաջնահերթություններ!#REF!</definedName>
    <definedName name="Z_812A68A5_54B4_41E6_9E7C_C13AE88F7389_.wvu.FilterData" localSheetId="1" hidden="1">Առաջնահերթություններ!#REF!</definedName>
    <definedName name="Z_8142DDB2_02EA_452A_A334_47F8DB0CE47C_.wvu.FilterData" localSheetId="1" hidden="1">Առաջնահերթություններ!#REF!</definedName>
    <definedName name="Z_8149F2CA_3F2D_4013_9DD6_03403A594D34_.wvu.FilterData" localSheetId="1" hidden="1">Առաջնահերթություններ!#REF!</definedName>
    <definedName name="Z_81942033_131A_4D3F_9670_2DE5537B80F0_.wvu.FilterData" localSheetId="1" hidden="1">Առաջնահերթություններ!#REF!</definedName>
    <definedName name="Z_81EBD052_9467_4456_91D7_BD41740B9173_.wvu.FilterData" localSheetId="1" hidden="1">Առաջնահերթություններ!#REF!</definedName>
    <definedName name="Z_81EDF1B7_102C_43D6_962F_D95E78C5AB98_.wvu.FilterData" localSheetId="1" hidden="1">Առաջնահերթություններ!#REF!</definedName>
    <definedName name="Z_81F2EC12_8CF7_46B5_9DF1_3121BFFE0998_.wvu.FilterData" localSheetId="1" hidden="1">Առաջնահերթություններ!#REF!</definedName>
    <definedName name="Z_822A52C8_E4E6_4796_BFB9_320422AD5021_.wvu.FilterData" localSheetId="1" hidden="1">Առաջնահերթություններ!#REF!</definedName>
    <definedName name="Z_823CAF37_1C0B_4E5F_8190_C8792C3E51FE_.wvu.FilterData" localSheetId="1" hidden="1">Առաջնահերթություններ!#REF!</definedName>
    <definedName name="Z_8247B2DF_F51F_4013_A7B5_E6C244AB3526_.wvu.FilterData" localSheetId="1" hidden="1">Առաջնահերթություններ!#REF!</definedName>
    <definedName name="Z_8264A7E5_4A5A_4FBD_A180_0944C1722E1C_.wvu.FilterData" localSheetId="1" hidden="1">Առաջնահերթություններ!#REF!</definedName>
    <definedName name="Z_82EDC678_12AE_4277_B2B9_BA71B77B7BD2_.wvu.FilterData" localSheetId="1" hidden="1">Առաջնահերթություններ!#REF!</definedName>
    <definedName name="Z_83225C8F_06D6_4518_9DC0_D8438B5AE207_.wvu.FilterData" localSheetId="1" hidden="1">Առաջնահերթություններ!#REF!</definedName>
    <definedName name="Z_832AD094_8BF8_4AAB_8E56_39F24844395E_.wvu.FilterData" localSheetId="1" hidden="1">Առաջնահերթություններ!#REF!</definedName>
    <definedName name="Z_832C381F_32ED_4284_B955_CDCCD0AEEAF9_.wvu.FilterData" localSheetId="1" hidden="1">Առաջնահերթություններ!#REF!</definedName>
    <definedName name="Z_8351CA40_BB71_4EE7_B2DB_C04890420521_.wvu.FilterData" localSheetId="1" hidden="1">Առաջնահերթություններ!#REF!</definedName>
    <definedName name="Z_83BA5780_BC89_4846_8F77_3E25013CA494_.wvu.FilterData" localSheetId="1" hidden="1">Առաջնահերթություններ!#REF!</definedName>
    <definedName name="Z_83C5BBEB_FBAE_4607_8723_638663501D1A_.wvu.FilterData" localSheetId="1" hidden="1">Առաջնահերթություններ!#REF!</definedName>
    <definedName name="Z_83DC31FD_CFEA_4472_8B8A_D726F900116D_.wvu.FilterData" localSheetId="1" hidden="1">Առաջնահերթություններ!#REF!</definedName>
    <definedName name="Z_844D4844_87E0_475B_949B_7770A19630F5_.wvu.FilterData" localSheetId="1" hidden="1">Առաջնահերթություններ!#REF!</definedName>
    <definedName name="Z_847B381C_90BB_4651_8F70_D44E12A36D97_.wvu.FilterData" localSheetId="1" hidden="1">Առաջնահերթություններ!#REF!</definedName>
    <definedName name="Z_849B0E95_E53D_4B4C_ACB8_9087C30500D3_.wvu.FilterData" localSheetId="1" hidden="1">Առաջնահերթություններ!#REF!</definedName>
    <definedName name="Z_84A1CDD8_8F2F_4143_B2F1_734114216386_.wvu.FilterData" localSheetId="1" hidden="1">Առաջնահերթություններ!#REF!</definedName>
    <definedName name="Z_84D5F1B7_CD65_4D64_B590_8A85B426F535_.wvu.FilterData" localSheetId="1" hidden="1">Առաջնահերթություններ!#REF!</definedName>
    <definedName name="Z_84E9FD2D_3659_4FBB_BA69_CC5067CABE81_.wvu.FilterData" localSheetId="1" hidden="1">Առաջնահերթություններ!#REF!</definedName>
    <definedName name="Z_84FAE2C6_D09A_4002_867A_9B8AE5D1D697_.wvu.FilterData" localSheetId="1" hidden="1">Առաջնահերթություններ!#REF!</definedName>
    <definedName name="Z_851A7EAC_A8BF_49B1_83FD_6689602F8C4E_.wvu.FilterData" localSheetId="1" hidden="1">Առաջնահերթություններ!#REF!</definedName>
    <definedName name="Z_8543B107_6F89_4A5C_BD3F_F2ADFAAAE660_.wvu.Cols" localSheetId="1" hidden="1">Առաջնահերթություններ!#REF!,Առաջնահերթություններ!#REF!</definedName>
    <definedName name="Z_8543B107_6F89_4A5C_BD3F_F2ADFAAAE660_.wvu.FilterData" localSheetId="1" hidden="1">Առաջնահերթություններ!#REF!</definedName>
    <definedName name="Z_8543B107_6F89_4A5C_BD3F_F2ADFAAAE660_.wvu.PrintArea" localSheetId="1" hidden="1">Առաջնահերթություններ!#REF!</definedName>
    <definedName name="Z_8543B107_6F89_4A5C_BD3F_F2ADFAAAE660_.wvu.PrintTitles" localSheetId="1" hidden="1">Առաջնահերթություններ!$2:$2</definedName>
    <definedName name="Z_8550C43C_DBC3_41C9_A245_4ACACE87EC7E_.wvu.FilterData" localSheetId="1" hidden="1">Առաջնահերթություններ!#REF!</definedName>
    <definedName name="Z_857DFF81_74AD_486A_9908_8593D9646D72_.wvu.FilterData" localSheetId="1" hidden="1">Առաջնահերթություններ!#REF!</definedName>
    <definedName name="Z_858FA749_C97D_492B_AA82_73BDE126C979_.wvu.Cols" localSheetId="1" hidden="1">Առաջնահերթություններ!#REF!,Առաջնահերթություններ!#REF!,Առաջնահերթություններ!#REF!,Առաջնահերթություններ!$C:$C,Առաջնահերթություններ!#REF!</definedName>
    <definedName name="Z_858FA749_C97D_492B_AA82_73BDE126C979_.wvu.FilterData" localSheetId="1" hidden="1">Առաջնահերթություններ!#REF!</definedName>
    <definedName name="Z_858FA749_C97D_492B_AA82_73BDE126C979_.wvu.PrintArea" localSheetId="1" hidden="1">Առաջնահերթություններ!#REF!</definedName>
    <definedName name="Z_858FA749_C97D_492B_AA82_73BDE126C979_.wvu.PrintTitles" localSheetId="1" hidden="1">Առաջնահերթություններ!$2:$2</definedName>
    <definedName name="Z_858FA749_C97D_492B_AA82_73BDE126C979_.wvu.Rows" localSheetId="1" hidden="1">Առաջնահերթություններ!#REF!</definedName>
    <definedName name="Z_85B012D8_B7D7_4816_85E4_37BC882F676A_.wvu.FilterData" localSheetId="1" hidden="1">Առաջնահերթություններ!#REF!</definedName>
    <definedName name="Z_85B786F4_3814_4658_B66C_968A4E739E28_.wvu.FilterData" localSheetId="1" hidden="1">Առաջնահերթություններ!#REF!</definedName>
    <definedName name="Z_85DE0C5C_3021_4481_AD74_4930AEF972EC_.wvu.FilterData" localSheetId="1" hidden="1">Առաջնահերթություններ!#REF!</definedName>
    <definedName name="Z_860F9B0B_6C72_45B0_8CA8_269B16D58EA0_.wvu.FilterData" localSheetId="1" hidden="1">Առաջնահերթություններ!#REF!</definedName>
    <definedName name="Z_861B5875_32D4_4452_9533_EA6EB9D77182_.wvu.FilterData" localSheetId="1" hidden="1">Առաջնահերթություններ!#REF!</definedName>
    <definedName name="Z_864423A9_3245_4A78_801C_1457B69BD34C_.wvu.FilterData" localSheetId="1" hidden="1">Առաջնահերթություններ!#REF!</definedName>
    <definedName name="Z_86503EF1_8DE4_4951_A97A_10E008E9DD11_.wvu.FilterData" localSheetId="1" hidden="1">Առաջնահերթություններ!#REF!</definedName>
    <definedName name="Z_8650932C_DABF_4ABB_AB38_F44AC282E4CD_.wvu.FilterData" localSheetId="1" hidden="1">Առաջնահերթություններ!#REF!</definedName>
    <definedName name="Z_865B4BFD_9E54_4D20_9D73_7A7BE7DF044C_.wvu.FilterData" localSheetId="1" hidden="1">Առաջնահերթություններ!$E$4:$F$13</definedName>
    <definedName name="Z_86D9562C_5C04_489A_847B_25557A12EA87_.wvu.FilterData" localSheetId="1" hidden="1">Առաջնահերթություններ!#REF!</definedName>
    <definedName name="Z_86F3F064_13FF_4548_968D_807834B6078D_.wvu.FilterData" localSheetId="1" hidden="1">Առաջնահերթություններ!#REF!</definedName>
    <definedName name="Z_86F6369F_ACC0_4562_840D_5C7EF5BDFC74_.wvu.FilterData" localSheetId="1" hidden="1">Առաջնահերթություններ!#REF!</definedName>
    <definedName name="Z_870643C6_8BFE_43E6_8903_B5337E077AD1_.wvu.FilterData" localSheetId="1" hidden="1">Առաջնահերթություններ!#REF!</definedName>
    <definedName name="Z_8706E9C1_93A4_4F0A_9F52_525FB9A7E7E0_.wvu.FilterData" localSheetId="1" hidden="1">Առաջնահերթություններ!#REF!</definedName>
    <definedName name="Z_872AA8CC_98D1_4B63_8C7E_141E604D7329_.wvu.FilterData" localSheetId="1" hidden="1">Առաջնահերթություններ!#REF!</definedName>
    <definedName name="Z_872CC125_9881_4ECF_9B63_5DF7FD517EB1_.wvu.FilterData" localSheetId="1" hidden="1">Առաջնահերթություններ!#REF!</definedName>
    <definedName name="Z_87515B3F_6106_4367_A95B_7A94793374BF_.wvu.FilterData" localSheetId="1" hidden="1">Առաջնահերթություններ!#REF!</definedName>
    <definedName name="Z_875DF11C_C264_4D12_8145_2E4AB3FA2157_.wvu.FilterData" localSheetId="1" hidden="1">Առաջնահերթություններ!#REF!</definedName>
    <definedName name="Z_87DC7623_470E_4FB8_B183_67CEF34C746A_.wvu.FilterData" localSheetId="1" hidden="1">Առաջնահերթություններ!#REF!</definedName>
    <definedName name="Z_87EBDD67_5BE9_4A76_9702_52D6580D2E96_.wvu.Cols" localSheetId="1" hidden="1">Առաջնահերթություններ!#REF!,Առաջնահերթություններ!#REF!,Առաջնահերթություններ!#REF!,Առաջնահերթություններ!#REF!,Առաջնահերթություններ!#REF!</definedName>
    <definedName name="Z_87EBDD67_5BE9_4A76_9702_52D6580D2E96_.wvu.FilterData" localSheetId="1" hidden="1">Առաջնահերթություններ!#REF!</definedName>
    <definedName name="Z_87EBDD67_5BE9_4A76_9702_52D6580D2E96_.wvu.PrintArea" localSheetId="1" hidden="1">Առաջնահերթություններ!#REF!</definedName>
    <definedName name="Z_87EBDD67_5BE9_4A76_9702_52D6580D2E96_.wvu.PrintTitles" localSheetId="1" hidden="1">Առաջնահերթություններ!$2:$2</definedName>
    <definedName name="Z_87EBDD67_5BE9_4A76_9702_52D6580D2E96_.wvu.Row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,Առաջնահերթություններ!$4:$4,Առաջնահերթություններ!$6:$6,Առաջնահերթություններ!#REF!,Առաջնահերթություններ!$8:$13,Առաջնահերթություններ!#REF!,Առաջնահերթություններ!#REF!</definedName>
    <definedName name="Z_881733CF_77FA_404D_91BD_41FF51942C07_.wvu.FilterData" localSheetId="1" hidden="1">Առաջնահերթություններ!#REF!</definedName>
    <definedName name="Z_8862D84B_6BEE_42F7_98DF_8CCC935A5270_.wvu.FilterData" localSheetId="1" hidden="1">Առաջնահերթություններ!#REF!</definedName>
    <definedName name="Z_8867F8D2_74BF_48DD_B1BB_11449840E638_.wvu.FilterData" localSheetId="1" hidden="1">Առաջնահերթություններ!#REF!</definedName>
    <definedName name="Z_88B25593_A3B2_4268_BFF3_47CCC644C14E_.wvu.FilterData" localSheetId="1" hidden="1">Առաջնահերթություններ!#REF!</definedName>
    <definedName name="Z_88E36B19_C109_45D6_AFAE_0BCB608C7132_.wvu.FilterData" localSheetId="1" hidden="1">Առաջնահերթություններ!#REF!</definedName>
    <definedName name="Z_88ED54A2_A150_43A0_89EB_F43A8AAD5AB8_.wvu.FilterData" localSheetId="1" hidden="1">Առաջնահերթություններ!#REF!</definedName>
    <definedName name="Z_89082CB5_BDA8_4814_9063_ED4CF0D1EA51_.wvu.FilterData" localSheetId="1" hidden="1">Առաջնահերթություններ!#REF!</definedName>
    <definedName name="Z_899B2643_25FC_414D_9EA0_F582C5B85030_.wvu.FilterData" localSheetId="1" hidden="1">Առաջնահերթություններ!#REF!</definedName>
    <definedName name="Z_89B02814_5D58_4BC2_8696_2C78DD721401_.wvu.FilterData" localSheetId="1" hidden="1">Առաջնահերթություններ!#REF!</definedName>
    <definedName name="Z_89DE85E7_CE2D_4DB2_8E9F_129F54FA9EEF_.wvu.FilterData" localSheetId="1" hidden="1">Առաջնահերթություններ!#REF!</definedName>
    <definedName name="Z_8A088AD5_3765_4B47_9431_E64C9EBCB597_.wvu.FilterData" localSheetId="1" hidden="1">Առաջնահերթություններ!#REF!</definedName>
    <definedName name="Z_8A57DD02_ECA7_4D10_BFFB_B4039A58F69F_.wvu.FilterData" localSheetId="1" hidden="1">Առաջնահերթություններ!#REF!</definedName>
    <definedName name="Z_8A5ABBE2_B935_4F41_BA55_FAC4D03D5677_.wvu.FilterData" localSheetId="1" hidden="1">Առաջնահերթություններ!#REF!</definedName>
    <definedName name="Z_8A78E5E5_1886_4BF7_945B_B3D616E69EC6_.wvu.FilterData" localSheetId="1" hidden="1">Առաջնահերթություններ!#REF!</definedName>
    <definedName name="Z_8A7C99F4_75EF_4E8A_82FE_5A7623053904_.wvu.FilterData" localSheetId="1" hidden="1">Առաջնահերթություններ!#REF!</definedName>
    <definedName name="Z_8A8507DE_A866_4945_8F08_8228245E6009_.wvu.FilterData" localSheetId="1" hidden="1">Առաջնահերթություններ!#REF!</definedName>
    <definedName name="Z_8A911061_610B_4DD4_BEEE_FDEE7D6FFE6E_.wvu.FilterData" localSheetId="1" hidden="1">Առաջնահերթություններ!#REF!</definedName>
    <definedName name="Z_8AA5E8EC_08C6_4ECE_AB32_DBB1B4EAAFF3_.wvu.FilterData" localSheetId="1" hidden="1">Առաջնահերթություններ!#REF!</definedName>
    <definedName name="Z_8AE27CBA_65DB_4D89_82FB_9268D3BF52AA_.wvu.FilterData" localSheetId="1" hidden="1">Առաջնահերթություններ!#REF!</definedName>
    <definedName name="Z_8AFF77C2_5E6F_4499_8DC7_7139B50B9DC4_.wvu.FilterData" localSheetId="1" hidden="1">Առաջնահերթություններ!#REF!</definedName>
    <definedName name="Z_8B2F6D1E_B476_4B30_A91D_230684CCFBC5_.wvu.FilterData" localSheetId="1" hidden="1">Առաջնահերթություններ!#REF!</definedName>
    <definedName name="Z_8B466330_0BE7_4C7C_87DB_80390B55E20F_.wvu.FilterData" localSheetId="1" hidden="1">Առաջնահերթություններ!#REF!</definedName>
    <definedName name="Z_8B658871_B3B8_49DD_803A_9DA90B88D76B_.wvu.FilterData" localSheetId="1" hidden="1">Առաջնահերթություններ!#REF!</definedName>
    <definedName name="Z_8B756653_40B0_4E0C_8C8F_780B28226FDC_.wvu.FilterData" localSheetId="1" hidden="1">Առաջնահերթություններ!#REF!</definedName>
    <definedName name="Z_8B78CE99_680E_41E8_BE12_E7D55A8237C9_.wvu.FilterData" localSheetId="1" hidden="1">Առաջնահերթություններ!#REF!</definedName>
    <definedName name="Z_8BB65D42_DCDD_4BAF_9BDB_A677EF24A810_.wvu.FilterData" localSheetId="1" hidden="1">Առաջնահերթություններ!#REF!</definedName>
    <definedName name="Z_8BE42856_A62E_466F_AF9E_5464D87A1CD1_.wvu.FilterData" localSheetId="1" hidden="1">Առաջնահերթություններ!#REF!</definedName>
    <definedName name="Z_8BEE7ACC_349B_4EC9_B4F6_1C6545C331B2_.wvu.FilterData" localSheetId="1" hidden="1">Առաջնահերթություններ!#REF!</definedName>
    <definedName name="Z_8C581A31_4C65_4191_B0A1_4DC120849D5F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8C581A31_4C65_4191_B0A1_4DC120849D5F_.wvu.FilterData" localSheetId="1" hidden="1">Առաջնահերթություններ!#REF!</definedName>
    <definedName name="Z_8C581A31_4C65_4191_B0A1_4DC120849D5F_.wvu.PrintArea" localSheetId="1" hidden="1">Առաջնահերթություններ!#REF!</definedName>
    <definedName name="Z_8C581A31_4C65_4191_B0A1_4DC120849D5F_.wvu.PrintTitles" localSheetId="1" hidden="1">Առաջնահերթություններ!$2:$2</definedName>
    <definedName name="Z_8C581A31_4C65_4191_B0A1_4DC120849D5F_.wvu.Rows" localSheetId="1" hidden="1">Առաջնահերթություններ!#REF!</definedName>
    <definedName name="Z_8CBBA770_CFF5_4F4E_8A38_7341F380C49E_.wvu.FilterData" localSheetId="1" hidden="1">Առաջնահերթություններ!#REF!</definedName>
    <definedName name="Z_8CBD6DBD_C973_4AA1_999A_9DF99B2A8404_.wvu.FilterData" localSheetId="1" hidden="1">Առաջնահերթություններ!#REF!</definedName>
    <definedName name="Z_8CCAA5FB_5094_4930_9FF2_A176A39AD17C_.wvu.FilterData" localSheetId="1" hidden="1">Առաջնահերթություններ!#REF!</definedName>
    <definedName name="Z_8D054767_CDFD_400E_8835_98422309F161_.wvu.FilterData" localSheetId="1" hidden="1">Առաջնահերթություններ!#REF!</definedName>
    <definedName name="Z_8D5933CF_850E_43FE_907C_5530CF9555E0_.wvu.FilterData" localSheetId="1" hidden="1">Առաջնահերթություններ!#REF!</definedName>
    <definedName name="Z_8DDF36FD_C64A_4410_998B_64F8EFB7D5A8_.wvu.FilterData" localSheetId="1" hidden="1">Առաջնահերթություններ!#REF!</definedName>
    <definedName name="Z_8E036D02_A67B_475E_AC8B_87164D1A8F84_.wvu.Cols" localSheetId="1" hidden="1">Առաջնահերթություններ!$C:$C,Առաջնահերթություններ!#REF!,Առաջնահերթություններ!#REF!,Առաջնահերթություններ!#REF!</definedName>
    <definedName name="Z_8E036D02_A67B_475E_AC8B_87164D1A8F84_.wvu.FilterData" localSheetId="1" hidden="1">Առաջնահերթություններ!#REF!</definedName>
    <definedName name="Z_8E036D02_A67B_475E_AC8B_87164D1A8F84_.wvu.PrintArea" localSheetId="1" hidden="1">Առաջնահերթություններ!#REF!</definedName>
    <definedName name="Z_8E036D02_A67B_475E_AC8B_87164D1A8F84_.wvu.PrintTitles" localSheetId="1" hidden="1">Առաջնահերթություններ!$2:$2</definedName>
    <definedName name="Z_8E09BAB1_AC29_4C6F_8D82_EA1005447C92_.wvu.FilterData" localSheetId="1" hidden="1">Առաջնահերթություններ!#REF!</definedName>
    <definedName name="Z_8E0F8044_A054_4DA6_9B16_7D7243ABFBEC_.wvu.FilterData" localSheetId="1" hidden="1">Առաջնահերթություններ!#REF!</definedName>
    <definedName name="Z_8E253606_36FD_4605_A947_A60ADC08AE3B_.wvu.FilterData" localSheetId="1" hidden="1">Առաջնահերթություններ!#REF!</definedName>
    <definedName name="Z_8E347055_42A0_4003_AA7B_E5502FD0576B_.wvu.FilterData" localSheetId="1" hidden="1">Առաջնահերթություններ!#REF!</definedName>
    <definedName name="Z_8E4ABD4D_1EE8_4EA7_BE44_B698A89E8780_.wvu.FilterData" localSheetId="1" hidden="1">Առաջնահերթություններ!#REF!</definedName>
    <definedName name="Z_8E86E125_CA34_49A6_ADB3_6FC326442DC0_.wvu.FilterData" localSheetId="1" hidden="1">Առաջնահերթություններ!#REF!</definedName>
    <definedName name="Z_8EBA0E57_7B19_40DA_9674_249D257FDE56_.wvu.FilterData" localSheetId="1" hidden="1">Առաջնահերթություններ!#REF!</definedName>
    <definedName name="Z_8ECD8F4B_ABDE_482A_ACDD_66625C35C9B4_.wvu.FilterData" localSheetId="1" hidden="1">Առաջնահերթություններ!#REF!</definedName>
    <definedName name="Z_8F47B265_DA34_4DBD_877F_39A6A5B2402F_.wvu.FilterData" localSheetId="1" hidden="1">Առաջնահերթություններ!#REF!</definedName>
    <definedName name="Z_8F53ADB1_3292_486E_A5FE_4A6104ED5C2F_.wvu.FilterData" localSheetId="1" hidden="1">Առաջնահերթություններ!#REF!</definedName>
    <definedName name="Z_8F6C9F09_23AE_4DB9_BBFB_73B8ED99240C_.wvu.FilterData" localSheetId="1" hidden="1">Առաջնահերթություններ!#REF!</definedName>
    <definedName name="Z_8F6C9F09_23AE_4DB9_BBFB_73B8ED99240C_.wvu.PrintArea" localSheetId="1" hidden="1">Առաջնահերթություններ!#REF!</definedName>
    <definedName name="Z_8F6C9F09_23AE_4DB9_BBFB_73B8ED99240C_.wvu.PrintTitles" localSheetId="1" hidden="1">Առաջնահերթություններ!$2:$2</definedName>
    <definedName name="Z_8F6C9F09_23AE_4DB9_BBFB_73B8ED99240C_.wvu.Rows" localSheetId="1" hidden="1">Առաջնահերթություններ!#REF!</definedName>
    <definedName name="Z_8F974A43_6CCD_4645_81AD_F08EF1ECBE97_.wvu.FilterData" localSheetId="1" hidden="1">Առաջնահերթություններ!#REF!</definedName>
    <definedName name="Z_8FA3B50B_5024_4F48_A474_568BE64EA58D_.wvu.FilterData" localSheetId="1" hidden="1">Առաջնահերթություններ!#REF!</definedName>
    <definedName name="Z_8FAB38C0_F8AF_4E01_9697_6A3D47E46B91_.wvu.FilterData" localSheetId="1" hidden="1">Առաջնահերթություններ!#REF!</definedName>
    <definedName name="Z_8FCD177D_3CE9_45FD_AAF7_22EB4994E8DA_.wvu.FilterData" localSheetId="1" hidden="1">Առաջնահերթություններ!#REF!</definedName>
    <definedName name="Z_8FFCA559_49D9_4320_89C3_542DC95B85F9_.wvu.FilterData" localSheetId="1" hidden="1">Առաջնահերթություններ!#REF!</definedName>
    <definedName name="Z_9012692E_B13F_4A16_BE3E_91C11C3F9ACE_.wvu.FilterData" localSheetId="1" hidden="1">Առաջնահերթություններ!#REF!</definedName>
    <definedName name="Z_9099C062_BE77_4FD9_82A6_CD68FA3DD993_.wvu.FilterData" localSheetId="1" hidden="1">Առաջնահերթություններ!#REF!</definedName>
    <definedName name="Z_90B37B39_7EA3_4277_994A_842D2FC16C3F_.wvu.FilterData" localSheetId="1" hidden="1">Առաջնահերթություններ!#REF!</definedName>
    <definedName name="Z_90B41D88_3788_434D_9564_A204E1882ED1_.wvu.FilterData" localSheetId="1" hidden="1">Առաջնահերթություններ!#REF!</definedName>
    <definedName name="Z_90E8053B_082E_48EB_8555_016AC4527578_.wvu.Cols" localSheetId="1" hidden="1">Առաջնահերթություններ!#REF!,Առաջնահերթություններ!$C:$C</definedName>
    <definedName name="Z_90E8053B_082E_48EB_8555_016AC4527578_.wvu.FilterData" localSheetId="1" hidden="1">Առաջնահերթություններ!#REF!</definedName>
    <definedName name="Z_90E8053B_082E_48EB_8555_016AC4527578_.wvu.PrintArea" localSheetId="1" hidden="1">Առաջնահերթություններ!#REF!</definedName>
    <definedName name="Z_90E8053B_082E_48EB_8555_016AC4527578_.wvu.PrintTitles" localSheetId="1" hidden="1">Առաջնահերթություններ!$2:$2</definedName>
    <definedName name="Z_90E8053B_082E_48EB_8555_016AC4527578_.wvu.Rows" localSheetId="1" hidden="1">Առաջնահերթություններ!#REF!</definedName>
    <definedName name="Z_91296FC0_5362_4A23_A313_44491E52CC1B_.wvu.FilterData" localSheetId="1" hidden="1">Առաջնահերթություններ!#REF!</definedName>
    <definedName name="Z_91370D8A_1559_4500_A74A_621276666A72_.wvu.FilterData" localSheetId="1" hidden="1">Առաջնահերթություններ!#REF!</definedName>
    <definedName name="Z_9149D9D6_B2F7_4CD0_8183_0D1C74387F44_.wvu.FilterData" localSheetId="1" hidden="1">Առաջնահերթություններ!#REF!</definedName>
    <definedName name="Z_915D0820_40BD_4949_8BD0_2998C7ABA47C_.wvu.FilterData" localSheetId="1" hidden="1">Առաջնահերթություններ!#REF!</definedName>
    <definedName name="Z_91D330D2_198A_41AD_BD36_8CC5401F3D3B_.wvu.FilterData" localSheetId="1" hidden="1">Առաջնահերթություններ!#REF!</definedName>
    <definedName name="Z_920A5FCE_66F4_4881_95CB_2E508276FC64_.wvu.FilterData" localSheetId="1" hidden="1">Առաջնահերթություններ!#REF!</definedName>
    <definedName name="Z_920DABC2_402C_4E71_8759_380C555CA30A_.wvu.FilterData" localSheetId="1" hidden="1">Առաջնահերթություններ!#REF!</definedName>
    <definedName name="Z_920E56AF_5CD2_41EE_A6FB_C732AD9297FB_.wvu.FilterData" localSheetId="1" hidden="1">Առաջնահերթություններ!#REF!</definedName>
    <definedName name="Z_922C7EE2_95BD_4053_853C_951C2BF7C658_.wvu.FilterData" localSheetId="1" hidden="1">Առաջնահերթություններ!#REF!</definedName>
    <definedName name="Z_922D11A0_639E_496C_B0C8_D188C31E223E_.wvu.FilterData" localSheetId="1" hidden="1">Առաջնահերթություններ!#REF!</definedName>
    <definedName name="Z_92561732_8105_4AC4_87ED_D719D13FA918_.wvu.FilterData" localSheetId="1" hidden="1">Առաջնահերթություններ!#REF!</definedName>
    <definedName name="Z_92778B07_8E97_47AC_8A67_CA438B3EA65A_.wvu.FilterData" localSheetId="1" hidden="1">Առաջնահերթություններ!#REF!</definedName>
    <definedName name="Z_92B78ED9_2D42_4B3D_91A0_AE0D958B7E9E_.wvu.FilterData" localSheetId="1" hidden="1">Առաջնահերթություններ!#REF!</definedName>
    <definedName name="Z_92C03333_43C2_4E1B_98A4_E28459CEA511_.wvu.FilterData" localSheetId="1" hidden="1">Առաջնահերթություններ!#REF!</definedName>
    <definedName name="Z_92F1496D_283C_4092_8A3B_5AD6F4F34499_.wvu.FilterData" localSheetId="1" hidden="1">Առաջնահերթություններ!#REF!</definedName>
    <definedName name="Z_934ABC67_9C5D_436D_8E44_0E64A1AFBEE7_.wvu.FilterData" localSheetId="1" hidden="1">Առաջնահերթություններ!#REF!</definedName>
    <definedName name="Z_9382433A_C8E8_46AF_AC71_8C88D2EFDDCF_.wvu.FilterData" localSheetId="1" hidden="1">Առաջնահերթություններ!#REF!</definedName>
    <definedName name="Z_93DD5577_C985_4450_B078_A5945581F12D_.wvu.FilterData" localSheetId="1" hidden="1">Առաջնահերթություններ!#REF!</definedName>
    <definedName name="Z_93EBAF89_7496_442D_AFC3_379CFB382247_.wvu.FilterData" localSheetId="1" hidden="1">Առաջնահերթություններ!#REF!</definedName>
    <definedName name="Z_943A1449_BD62_416E_955E_72F0C42033E4_.wvu.FilterData" localSheetId="1" hidden="1">Առաջնահերթություններ!#REF!</definedName>
    <definedName name="Z_94672958_445F_48AE_B1CD_121CE083D1AD_.wvu.FilterData" localSheetId="1" hidden="1">Առաջնահերթություններ!#REF!</definedName>
    <definedName name="Z_947D822D_5E4C_4FC0_825B_C43D39EC6CCF_.wvu.FilterData" localSheetId="1" hidden="1">Առաջնահերթություններ!#REF!</definedName>
    <definedName name="Z_9492EEA9_81A5_49C4_89B8_8F4ED3C9CF41_.wvu.FilterData" localSheetId="1" hidden="1">Առաջնահերթություններ!#REF!</definedName>
    <definedName name="Z_94AD3B10_39B6_4652_A92C_583AEE9D4950_.wvu.Cols" localSheetId="1" hidden="1">Առաջնահերթություններ!#REF!,Առաջնահերթություններ!#REF!,Առաջնահերթություններ!#REF!,Առաջնահերթություններ!$C:$C</definedName>
    <definedName name="Z_94AD3B10_39B6_4652_A92C_583AEE9D4950_.wvu.FilterData" localSheetId="1" hidden="1">Առաջնահերթություններ!#REF!</definedName>
    <definedName name="Z_94AD3B10_39B6_4652_A92C_583AEE9D4950_.wvu.PrintArea" localSheetId="1" hidden="1">Առաջնահերթություններ!#REF!</definedName>
    <definedName name="Z_94AD3B10_39B6_4652_A92C_583AEE9D4950_.wvu.PrintTitles" localSheetId="1" hidden="1">Առաջնահերթություններ!$2:$2</definedName>
    <definedName name="Z_94AD3B10_39B6_4652_A92C_583AEE9D4950_.wvu.Rows" localSheetId="1" hidden="1">Առաջնահերթություններ!#REF!</definedName>
    <definedName name="Z_94B26F2E_EB83_4E6F_AF35_3171EB70D93E_.wvu.FilterData" localSheetId="1" hidden="1">Առաջնահերթություններ!#REF!</definedName>
    <definedName name="Z_9531B988_5ABC_4569_B4E9_8D2A2A08DE48_.wvu.FilterData" localSheetId="1" hidden="1">Առաջնահերթություններ!#REF!</definedName>
    <definedName name="Z_95585EB5_86FF_43FE_B71F_224169C21061_.wvu.FilterData" localSheetId="1" hidden="1">Առաջնահերթություններ!#REF!</definedName>
    <definedName name="Z_955C2955_F0DE_4884_B7DA_677335568AEE_.wvu.FilterData" localSheetId="1" hidden="1">Առաջնահերթություններ!#REF!</definedName>
    <definedName name="Z_957D52FC_FF11_42CC_AA4E_8931076107DB_.wvu.FilterData" localSheetId="1" hidden="1">Առաջնահերթություններ!#REF!</definedName>
    <definedName name="Z_9581553B_FEDE_4B23_9792_DEB95C1444F7_.wvu.FilterData" localSheetId="1" hidden="1">Առաջնահերթություններ!#REF!</definedName>
    <definedName name="Z_95A16BCA_DE87_49F9_B5DF_1B7C530599A9_.wvu.FilterData" localSheetId="1" hidden="1">Առաջնահերթություններ!#REF!</definedName>
    <definedName name="Z_95AEE687_947A_4708_A8F8_59625C862085_.wvu.FilterData" localSheetId="1" hidden="1">Առաջնահերթություններ!#REF!</definedName>
    <definedName name="Z_95D70688_3F36_40A0_9956_24E882D2A203_.wvu.FilterData" localSheetId="1" hidden="1">Առաջնահերթություններ!#REF!</definedName>
    <definedName name="Z_95D94E8C_188C_4AC3_AF2E_FDB4FDC30818_.wvu.FilterData" localSheetId="1" hidden="1">Առաջնահերթություններ!#REF!</definedName>
    <definedName name="Z_95DAD026_DFD2_41B0_BEC8_86CFD41B55F8_.wvu.FilterData" localSheetId="1" hidden="1">Առաջնահերթություններ!#REF!</definedName>
    <definedName name="Z_960B2947_B7FA_4D7F_B208_13B5B077AEFF_.wvu.FilterData" localSheetId="1" hidden="1">Առաջնահերթություններ!#REF!</definedName>
    <definedName name="Z_961E9089_BD91_4A87_AC39_A13C77BADF12_.wvu.FilterData" localSheetId="1" hidden="1">Առաջնահերթություններ!#REF!</definedName>
    <definedName name="Z_964172E4_94F7_440E_AEE5_95FD707834D1_.wvu.FilterData" localSheetId="1" hidden="1">Առաջնահերթություններ!#REF!</definedName>
    <definedName name="Z_9653AC63_863F_46D3_85F9_990FDFC2FF39_.wvu.FilterData" localSheetId="1" hidden="1">Առաջնահերթություններ!#REF!</definedName>
    <definedName name="Z_9658D508_C096_40B7_83A4_CD310B95F073_.wvu.FilterData" localSheetId="1" hidden="1">Առաջնահերթություններ!#REF!</definedName>
    <definedName name="Z_970356E8_D9A7_448E_8E1F_0832F9532A3C_.wvu.FilterData" localSheetId="1" hidden="1">Առաջնահերթություններ!#REF!</definedName>
    <definedName name="Z_970953CB_74A4_42D6_89AE_983ACDBB60A6_.wvu.FilterData" localSheetId="1" hidden="1">Առաջնահերթություններ!#REF!</definedName>
    <definedName name="Z_9727B7E2_76AB_4A9A_AC1F_A7D4318C0D80_.wvu.FilterData" localSheetId="1" hidden="1">Առաջնահերթություններ!#REF!</definedName>
    <definedName name="Z_97ABCF15_996E_4493_9FCE_5128A8F1C322_.wvu.FilterData" localSheetId="1" hidden="1">Առաջնահերթություններ!#REF!</definedName>
    <definedName name="Z_97C94CAB_F59F_47F1_8F63_2D4AD57BC0EA_.wvu.FilterData" localSheetId="1" hidden="1">Առաջնահերթություններ!#REF!</definedName>
    <definedName name="Z_97CC6D63_62C4_41D3_98BA_876C8789807F_.wvu.FilterData" localSheetId="1" hidden="1">Առաջնահերթություններ!#REF!</definedName>
    <definedName name="Z_9805A07F_6BDE_4F23_BE08_BA127AB69295_.wvu.FilterData" localSheetId="1" hidden="1">Առաջնահերթություններ!#REF!</definedName>
    <definedName name="Z_9818E116_D557_447B_A1D1_56D60C8D79CF_.wvu.FilterData" localSheetId="1" hidden="1">Առաջնահերթություններ!#REF!</definedName>
    <definedName name="Z_982FC12E_D0B6_469B_B456_6C0EFC78F556_.wvu.FilterData" localSheetId="1" hidden="1">Առաջնահերթություններ!#REF!</definedName>
    <definedName name="Z_983FD80A_E4A9_4AEB_BD88_00E056C10552_.wvu.FilterData" localSheetId="1" hidden="1">Առաջնահերթություններ!#REF!</definedName>
    <definedName name="Z_98525393_E2D1_4013_B1EC_83DB1C7F12AF_.wvu.FilterData" localSheetId="1" hidden="1">Առաջնահերթություններ!#REF!</definedName>
    <definedName name="Z_9881A327_7648_4128_9A07_4A5B4085633D_.wvu.FilterData" localSheetId="1" hidden="1">Առաջնահերթություններ!#REF!</definedName>
    <definedName name="Z_988D2341_4B0A_49FE_8223_0CC93471D1E1_.wvu.FilterData" localSheetId="1" hidden="1">Առաջնահերթություններ!#REF!</definedName>
    <definedName name="Z_98DDAB86_9AB0_4DA9_86B8_36FEC25D09B5_.wvu.FilterData" localSheetId="1" hidden="1">Առաջնահերթություններ!#REF!</definedName>
    <definedName name="Z_991DD36F_0913_4E6E_82EA_8A2610A15B7A_.wvu.FilterData" localSheetId="1" hidden="1">Առաջնահերթություններ!#REF!</definedName>
    <definedName name="Z_991E0C35_D8F1_456A_9FE5_3F5E1D9828D4_.wvu.FilterData" localSheetId="1" hidden="1">Առաջնահերթություններ!#REF!</definedName>
    <definedName name="Z_994F5910_B020_4A10_A407_9B3BD0EFB425_.wvu.FilterData" localSheetId="1" hidden="1">Առաջնահերթություններ!#REF!</definedName>
    <definedName name="Z_99AA2C9F_A67B_42A9_B6FF_58BEF422419D_.wvu.FilterData" localSheetId="1" hidden="1">Առաջնահերթություններ!#REF!</definedName>
    <definedName name="Z_99CA593B_1191_4051_96A3_1B3038010530_.wvu.FilterData" localSheetId="1" hidden="1">Առաջնահերթություններ!#REF!</definedName>
    <definedName name="Z_99D5076F_39DD_4544_9587_CBBDE0F25E20_.wvu.FilterData" localSheetId="1" hidden="1">Առաջնահերթություններ!#REF!</definedName>
    <definedName name="Z_9A348C81_B569_4EB5_8FB3_143331BFF9A8_.wvu.FilterData" localSheetId="1" hidden="1">Առաջնահերթություններ!#REF!</definedName>
    <definedName name="Z_9A5E746F_8701_4D30_A1BA_1CA51E77D761_.wvu.FilterData" localSheetId="1" hidden="1">Առաջնահերթություններ!#REF!</definedName>
    <definedName name="Z_9A6C139C_581D_4D54_8443_1A11171FF151_.wvu.FilterData" localSheetId="1" hidden="1">Առաջնահերթություններ!#REF!</definedName>
    <definedName name="Z_9A6DC773_3373_43A6_B3BF_90B7483D14E5_.wvu.FilterData" localSheetId="1" hidden="1">Առաջնահերթություններ!#REF!</definedName>
    <definedName name="Z_9ACA9641_49D9_4D0D_BC02_BCDCE3ACF7E9_.wvu.FilterData" localSheetId="1" hidden="1">Առաջնահերթություններ!#REF!</definedName>
    <definedName name="Z_9AD3D454_7979_4B4A_85C5_864CE839C1C5_.wvu.FilterData" localSheetId="1" hidden="1">Առաջնահերթություններ!#REF!</definedName>
    <definedName name="Z_9BBBC60E_96DC_4D03_AB1C_F606D3BE1AA0_.wvu.FilterData" localSheetId="1" hidden="1">Առաջնահերթություններ!#REF!</definedName>
    <definedName name="Z_9BCA6284_E18A_49EE_9DF1_1E72E7D0828A_.wvu.FilterData" localSheetId="1" hidden="1">Առաջնահերթություններ!#REF!</definedName>
    <definedName name="Z_9C008801_C9ED_4646_A0C7_BD85AB37ADC2_.wvu.FilterData" localSheetId="1" hidden="1">Առաջնահերթություններ!#REF!</definedName>
    <definedName name="Z_9C0502FB_B74C_4135_ACE3_B8FBAE2DB3F8_.wvu.FilterData" localSheetId="1" hidden="1">Առաջնահերթություններ!#REF!</definedName>
    <definedName name="Z_9C17AAD9_7F00_4D4E_A64C_0B042B83EAAE_.wvu.FilterData" localSheetId="1" hidden="1">Առաջնահերթություններ!#REF!</definedName>
    <definedName name="Z_9C1ACA1B_BEFB_4912_92AA_941246BE6D6B_.wvu.FilterData" localSheetId="1" hidden="1">Առաջնահերթություններ!#REF!</definedName>
    <definedName name="Z_9C9295C9_2668_4EC1_AE8B_DD2480DD7EA5_.wvu.FilterData" localSheetId="1" hidden="1">Առաջնահերթություններ!#REF!</definedName>
    <definedName name="Z_9C9B3579_8E16_4916_B916_5735A567784E_.wvu.FilterData" localSheetId="1" hidden="1">Առաջնահերթություններ!#REF!</definedName>
    <definedName name="Z_9CA2C391_A464_48EC_AF0D_6377A51881EF_.wvu.FilterData" localSheetId="1" hidden="1">Առաջնահերթություններ!#REF!</definedName>
    <definedName name="Z_9CAEC6AD_F0C5_4329_92A2_CF15E1418BA2_.wvu.FilterData" localSheetId="1" hidden="1">Առաջնահերթություններ!#REF!</definedName>
    <definedName name="Z_9CAF64B4_C23E_419C_A3AD_5826C9A2968A_.wvu.FilterData" localSheetId="1" hidden="1">Առաջնահերթություններ!#REF!</definedName>
    <definedName name="Z_9CB5E009_88FB_4996_AFB2_B32D91D3E795_.wvu.FilterData" localSheetId="1" hidden="1">Առաջնահերթություններ!#REF!</definedName>
    <definedName name="Z_9CCA8B7D_0230_43AE_8B26_30FF097A0AC7_.wvu.FilterData" localSheetId="1" hidden="1">Առաջնահերթություններ!#REF!</definedName>
    <definedName name="Z_9CF6AF0C_C416_4A49_8AB4_99822A2DD668_.wvu.FilterData" localSheetId="1" hidden="1">Առաջնահերթություններ!#REF!</definedName>
    <definedName name="Z_9D2929C2_9AD4_41EE_8F5F_47E1D9923E96_.wvu.FilterData" localSheetId="1" hidden="1">Առաջնահերթություններ!#REF!</definedName>
    <definedName name="Z_9D587D28_06D7_440B_A09F_6E358FE16411_.wvu.FilterData" localSheetId="1" hidden="1">Առաջնահերթություններ!#REF!</definedName>
    <definedName name="Z_9D5A1F06_7ACB_4005_BE7F_B8242244F934_.wvu.FilterData" localSheetId="1" hidden="1">Առաջնահերթություններ!#REF!</definedName>
    <definedName name="Z_9D872F28_37DD_400C_8CD8_03B47F911393_.wvu.FilterData" localSheetId="1" hidden="1">Առաջնահերթություններ!#REF!</definedName>
    <definedName name="Z_9DA5F2B3_67F4_4AB7_9B9D_9CD37249061F_.wvu.FilterData" localSheetId="1" hidden="1">Առաջնահերթություններ!#REF!</definedName>
    <definedName name="Z_9DAD75C6_0246_4CAE_9E37_164100FFCF3D_.wvu.FilterData" localSheetId="1" hidden="1">Առաջնահերթություններ!#REF!</definedName>
    <definedName name="Z_9DB93FD8_9818_41D7_9990_F02E93BAD967_.wvu.FilterData" localSheetId="1" hidden="1">Առաջնահերթություններ!#REF!</definedName>
    <definedName name="Z_9E269181_9AFB_45B0_B3AD_34F7F556E3CC_.wvu.FilterData" localSheetId="1" hidden="1">Առաջնահերթություններ!#REF!</definedName>
    <definedName name="Z_9E34CDA6_7D93_418B_8985_6428707365A3_.wvu.FilterData" localSheetId="1" hidden="1">Առաջնահերթություններ!#REF!</definedName>
    <definedName name="Z_9E384896_C2AB_4C4B_B841_0C97F26C4931_.wvu.FilterData" localSheetId="1" hidden="1">Առաջնահերթություններ!#REF!</definedName>
    <definedName name="Z_9E5735A9_588B_4D18_A630_1D26FD70CA99_.wvu.FilterData" localSheetId="1" hidden="1">Առաջնահերթություններ!#REF!</definedName>
    <definedName name="Z_9E80E8B7_AFDD_41DB_ABDE_828498C9A41C_.wvu.FilterData" localSheetId="1" hidden="1">Առաջնահերթություններ!#REF!</definedName>
    <definedName name="Z_9E8563AA_9BAE_4836_BF56_184EE7C06F3A_.wvu.FilterData" localSheetId="1" hidden="1">Առաջնահերթություններ!#REF!</definedName>
    <definedName name="Z_9EA1BF7F_0065_434B_A3B7_43FA65AFEF80_.wvu.FilterData" localSheetId="1" hidden="1">Առաջնահերթություններ!#REF!</definedName>
    <definedName name="Z_9EA522AA_BAC3_40CB_A505_B2FC727EB3B8_.wvu.FilterData" localSheetId="1" hidden="1">Առաջնահերթություններ!#REF!</definedName>
    <definedName name="Z_9EC115E2_32E4_414D_A650_18FBB7E8130B_.wvu.FilterData" localSheetId="1" hidden="1">Առաջնահերթություններ!#REF!</definedName>
    <definedName name="Z_9ED43674_1D13_4ACB_A371_D6E363B088F8_.wvu.FilterData" localSheetId="1" hidden="1">Առաջնահերթություններ!#REF!</definedName>
    <definedName name="Z_9EE73CDD_B3F4_4EB3_AF83_1DF146673154_.wvu.FilterData" localSheetId="1" hidden="1">Առաջնահերթություններ!#REF!</definedName>
    <definedName name="Z_9F81F7FA_4421_4E7B_B0D1_E241138334DA_.wvu.FilterData" localSheetId="1" hidden="1">Առաջնահերթություններ!#REF!</definedName>
    <definedName name="Z_9F868B68_F37C_4705_AB3F_54FB7B5757C1_.wvu.FilterData" localSheetId="1" hidden="1">Առաջնահերթություններ!#REF!</definedName>
    <definedName name="Z_9FA87805_8A87_433D_903B_170A5D5CAEB9_.wvu.FilterData" localSheetId="1" hidden="1">Առաջնահերթություններ!#REF!</definedName>
    <definedName name="Z_9FAF5F6A_B70A_40E2_BF94_CC0512BC4FED_.wvu.FilterData" localSheetId="1" hidden="1">Առաջնահերթություններ!#REF!</definedName>
    <definedName name="Z_9FC7B8FA_83A4_4A16_872A_742F99098F7D_.wvu.FilterData" localSheetId="1" hidden="1">Առաջնահերթություններ!#REF!</definedName>
    <definedName name="Z_9FD75279_C71A_40A4_9FEB_3E6E84D19C3C_.wvu.FilterData" localSheetId="1" hidden="1">Առաջնահերթություններ!#REF!</definedName>
    <definedName name="Z_9FF10BB9_21E9_4C6D_8B27_7FDBC7138EBE_.wvu.Cols" localSheetId="1" hidden="1">Առաջնահերթություններ!#REF!,Առաջնահերթություններ!#REF!,Առաջնահերթություններ!#REF!,Առաջնահերթություններ!#REF!</definedName>
    <definedName name="Z_9FF10BB9_21E9_4C6D_8B27_7FDBC7138EBE_.wvu.FilterData" localSheetId="1" hidden="1">Առաջնահերթություններ!#REF!</definedName>
    <definedName name="Z_9FF10BB9_21E9_4C6D_8B27_7FDBC7138EBE_.wvu.PrintArea" localSheetId="1" hidden="1">Առաջնահերթություններ!#REF!</definedName>
    <definedName name="Z_9FF10BB9_21E9_4C6D_8B27_7FDBC7138EBE_.wvu.PrintTitles" localSheetId="1" hidden="1">Առաջնահերթություններ!$2:$2</definedName>
    <definedName name="Z_A01343DE_0A48_4E62_8315_FB7955D2698A_.wvu.FilterData" localSheetId="1" hidden="1">Առաջնահերթություններ!#REF!</definedName>
    <definedName name="Z_A01B3933_8A56_4B14_BC47_DC474DDE1820_.wvu.FilterData" localSheetId="1" hidden="1">Առաջնահերթություններ!#REF!</definedName>
    <definedName name="Z_A05BCFE0_B39C_4C2F_A8A1_617B3CAA6BE5_.wvu.Cols" localSheetId="1" hidden="1">Առաջնահերթություններ!#REF!,Առաջնահերթություններ!$C:$C</definedName>
    <definedName name="Z_A05BCFE0_B39C_4C2F_A8A1_617B3CAA6BE5_.wvu.FilterData" localSheetId="1" hidden="1">Առաջնահերթություններ!#REF!</definedName>
    <definedName name="Z_A05BCFE0_B39C_4C2F_A8A1_617B3CAA6BE5_.wvu.PrintArea" localSheetId="1" hidden="1">Առաջնահերթություններ!#REF!</definedName>
    <definedName name="Z_A05BCFE0_B39C_4C2F_A8A1_617B3CAA6BE5_.wvu.PrintTitles" localSheetId="1" hidden="1">Առաջնահերթություններ!$2:$2</definedName>
    <definedName name="Z_A05BCFE0_B39C_4C2F_A8A1_617B3CAA6BE5_.wvu.Rows" localSheetId="1" hidden="1">Առաջնահերթություններ!$14:$25,Առաջնահերթություններ!$27:$33</definedName>
    <definedName name="Z_A091843B_DFE9_4622_BF76_0905E0E07601_.wvu.FilterData" localSheetId="1" hidden="1">Առաջնահերթություններ!#REF!</definedName>
    <definedName name="Z_A0A08167_FC03_4910_A346_B1CAF1568799_.wvu.FilterData" localSheetId="1" hidden="1">Առաջնահերթություններ!#REF!</definedName>
    <definedName name="Z_A100C32E_F6CC_44B5_A297_97052EA752FD_.wvu.FilterData" localSheetId="1" hidden="1">Առաջնահերթություններ!#REF!</definedName>
    <definedName name="Z_A1026661_7C31_4ECD_A217_217BD80F9688_.wvu.FilterData" localSheetId="1" hidden="1">Առաջնահերթություններ!#REF!</definedName>
    <definedName name="Z_A1144E0F_7970_41DA_9CEC_A10E316C0FF1_.wvu.FilterData" localSheetId="1" hidden="1">Առաջնահերթություններ!#REF!</definedName>
    <definedName name="Z_A11483AE_DCF4_49AE_A7AF_089FD9246833_.wvu.FilterData" localSheetId="1" hidden="1">Առաջնահերթություններ!#REF!</definedName>
    <definedName name="Z_A1407729_8F2E_4D7E_B2A1_A517C1FB0608_.wvu.FilterData" localSheetId="1" hidden="1">Առաջնահերթություններ!#REF!</definedName>
    <definedName name="Z_A199B078_CFE5_41EF_B666_44269AC53F3F_.wvu.FilterData" localSheetId="1" hidden="1">Առաջնահերթություններ!#REF!</definedName>
    <definedName name="Z_A2079B97_7E9C_4EF8_97BC_67547EAC266A_.wvu.FilterData" localSheetId="1" hidden="1">Առաջնահերթություններ!#REF!</definedName>
    <definedName name="Z_A27D995D_A675_41EB_BF66_D8E10FCFC7A4_.wvu.FilterData" localSheetId="1" hidden="1">Առաջնահերթություններ!#REF!</definedName>
    <definedName name="Z_A2915E3B_136C_45FD_B160_23ECEB0CF6A4_.wvu.FilterData" localSheetId="1" hidden="1">Առաջնահերթություններ!#REF!</definedName>
    <definedName name="Z_A29938CA_5F33_4C4B_9D83_A2FCAFC8220B_.wvu.FilterData" localSheetId="1" hidden="1">Առաջնահերթություններ!#REF!</definedName>
    <definedName name="Z_A2AC0692_13CA_4987_B46E_A2F989C0E47C_.wvu.FilterData" localSheetId="1" hidden="1">Առաջնահերթություններ!#REF!</definedName>
    <definedName name="Z_A2B881A2_5BD3_4840_A7AE_1007C6CB19F5_.wvu.FilterData" localSheetId="1" hidden="1">Առաջնահերթություններ!#REF!</definedName>
    <definedName name="Z_A302A0F8_B65C_4410_ABAE_B7F1A366D513_.wvu.FilterData" localSheetId="1" hidden="1">Առաջնահերթություններ!#REF!</definedName>
    <definedName name="Z_A32AB939_5627_434D_9965_66BA45393A75_.wvu.FilterData" localSheetId="1" hidden="1">Առաջնահերթություններ!#REF!</definedName>
    <definedName name="Z_A33D575F_618D_48AF_A660_4A591B2CA7CC_.wvu.FilterData" localSheetId="1" hidden="1">Առաջնահերթություններ!#REF!</definedName>
    <definedName name="Z_A3512A92_752F_45A5_9B67_67D8D56B6527_.wvu.FilterData" localSheetId="1" hidden="1">Առաջնահերթություններ!#REF!</definedName>
    <definedName name="Z_A3719017_7324_4274_BC72_E4D74C693818_.wvu.FilterData" localSheetId="1" hidden="1">Առաջնահերթություններ!#REF!</definedName>
    <definedName name="Z_A3B2A17E_600B_491A_8D7D_396CA9CA264C_.wvu.FilterData" localSheetId="1" hidden="1">Առաջնահերթություններ!#REF!</definedName>
    <definedName name="Z_A3F83CD5_AF9A_4C1C_BFCE_2E6FE1D9AE17_.wvu.FilterData" localSheetId="1" hidden="1">Առաջնահերթություններ!#REF!</definedName>
    <definedName name="Z_A43E990D_A7C1_4D59_B86A_B7DC5A26556C_.wvu.Cols" localSheetId="1" hidden="1">Առաջնահերթություններ!#REF!,Առաջնահերթություններ!#REF!,Առաջնահերթություններ!#REF!,Առաջնահերթություններ!#REF!,Առաջնահերթություններ!#REF!</definedName>
    <definedName name="Z_A43E990D_A7C1_4D59_B86A_B7DC5A26556C_.wvu.FilterData" localSheetId="1" hidden="1">Առաջնահերթություններ!#REF!</definedName>
    <definedName name="Z_A43E990D_A7C1_4D59_B86A_B7DC5A26556C_.wvu.PrintArea" localSheetId="1" hidden="1">Առաջնահերթություններ!#REF!</definedName>
    <definedName name="Z_A43E990D_A7C1_4D59_B86A_B7DC5A26556C_.wvu.PrintTitles" localSheetId="1" hidden="1">Առաջնահերթություններ!$2:$2</definedName>
    <definedName name="Z_A43E990D_A7C1_4D59_B86A_B7DC5A26556C_.wvu.Rows" localSheetId="1" hidden="1">Առաջնահերթություններ!#REF!</definedName>
    <definedName name="Z_A4579104_03AF_4BB5_BE87_1DC51EC9C601_.wvu.FilterData" localSheetId="1" hidden="1">Առաջնահերթություններ!#REF!</definedName>
    <definedName name="Z_A467944E_B1E5_4A8E_9A53_1D586D6E408B_.wvu.FilterData" localSheetId="1" hidden="1">Առաջնահերթություններ!#REF!</definedName>
    <definedName name="Z_A4B1D68B_3E17_4A61_849F_155AF00791D9_.wvu.FilterData" localSheetId="1" hidden="1">Առաջնահերթություններ!#REF!</definedName>
    <definedName name="Z_A4CC8152_F9ED_4A65_B0D5_469750A62891_.wvu.FilterData" localSheetId="1" hidden="1">Առաջնահերթություններ!#REF!</definedName>
    <definedName name="Z_A4FEB324_6100_4A96_BE6F_BF000B08ED7F_.wvu.FilterData" localSheetId="1" hidden="1">Առաջնահերթություններ!#REF!</definedName>
    <definedName name="Z_A50274C9_C1A3_481D_BCA1_C924BE4FA29F_.wvu.FilterData" localSheetId="1" hidden="1">Առաջնահերթություններ!#REF!</definedName>
    <definedName name="Z_A50893A4_BF21_43A3_84EA_79F29ED4813E_.wvu.FilterData" localSheetId="1" hidden="1">Առաջնահերթություններ!#REF!</definedName>
    <definedName name="Z_A50A538F_7A59_482F_8352_4ED06AFD8473_.wvu.FilterData" localSheetId="1" hidden="1">Առաջնահերթություններ!#REF!</definedName>
    <definedName name="Z_A51C5ACD_E20C_402F_B8B0_77FEE0F847DA_.wvu.FilterData" localSheetId="1" hidden="1">Առաջնահերթություններ!#REF!</definedName>
    <definedName name="Z_A52017B1_BA38_4E17_941F_9617E7B9BE15_.wvu.FilterData" localSheetId="1" hidden="1">Առաջնահերթություններ!#REF!</definedName>
    <definedName name="Z_A541B937_9943_4E4D_B317_3572B604757A_.wvu.FilterData" localSheetId="1" hidden="1">Առաջնահերթություններ!#REF!</definedName>
    <definedName name="Z_A55A965D_B0AC_4287_B3E4_A60951EB9939_.wvu.Cols" localSheetId="1" hidden="1">Առաջնահերթություններ!$W:$AJ</definedName>
    <definedName name="Z_A55A965D_B0AC_4287_B3E4_A60951EB9939_.wvu.FilterData" localSheetId="1" hidden="1">Առաջնահերթություններ!$E$1:$E$95</definedName>
    <definedName name="Z_A55A965D_B0AC_4287_B3E4_A60951EB9939_.wvu.FilterData" localSheetId="2" hidden="1">'Վարկանիշային չափորոշիչներ'!$B$2:$J$2</definedName>
    <definedName name="Z_A59C7435_2D02_4CAF_98DE_0F008F014567_.wvu.FilterData" localSheetId="1" hidden="1">Առաջնահերթություններ!#REF!</definedName>
    <definedName name="Z_A5C9A769_3687_46AA_97B6_062B11FBE03F_.wvu.FilterData" localSheetId="1" hidden="1">Առաջնահերթություններ!#REF!</definedName>
    <definedName name="Z_A5F93B8E_2CE6_43E5_9716_F5F8F7587182_.wvu.FilterData" localSheetId="1" hidden="1">Առաջնահերթություններ!#REF!</definedName>
    <definedName name="Z_A61A3F6A_781C_46D3_B658_8EF1F1CD80CD_.wvu.FilterData" localSheetId="1" hidden="1">Առաջնահերթություններ!#REF!</definedName>
    <definedName name="Z_A6463CD9_CD2D_4441_A7F7_092E160873E4_.wvu.FilterData" localSheetId="1" hidden="1">Առաջնահերթություններ!#REF!</definedName>
    <definedName name="Z_A66F0124_E04A_463E_B745_BCD8A1F2713E_.wvu.FilterData" localSheetId="1" hidden="1">Առաջնահերթություններ!#REF!</definedName>
    <definedName name="Z_A68BBF6D_EA6C_4B62_87E4_4C781D160833_.wvu.FilterData" localSheetId="1" hidden="1">Առաջնահերթություններ!#REF!</definedName>
    <definedName name="Z_A6A1C569_F979_4AC3_9C1B_D218AAEC1F81_.wvu.FilterData" localSheetId="1" hidden="1">Առաջնահերթություններ!#REF!</definedName>
    <definedName name="Z_A6C60634_98DA_4119_8D19_278D7ABFEB5C_.wvu.FilterData" localSheetId="1" hidden="1">Առաջնահերթություններ!#REF!</definedName>
    <definedName name="Z_A6E44402_7DB4_4071_B915_A99F42A448DC_.wvu.FilterData" localSheetId="1" hidden="1">Առաջնահերթություններ!#REF!</definedName>
    <definedName name="Z_A72FD559_310F_4EDA_AE4D_F19A789418C8_.wvu.FilterData" localSheetId="1" hidden="1">Առաջնահերթություններ!#REF!</definedName>
    <definedName name="Z_A74F1549_8FC0_4270_958D_1BB350105997_.wvu.FilterData" localSheetId="1" hidden="1">Առաջնահերթություններ!#REF!</definedName>
    <definedName name="Z_A752A014_8771_4C16_A89C_034E45A2F01A_.wvu.FilterData" localSheetId="1" hidden="1">Առաջնահերթություններ!#REF!</definedName>
    <definedName name="Z_A7702B52_2E8E_4B42_A4E2_50A01168514C_.wvu.FilterData" localSheetId="1" hidden="1">Առաջնահերթություններ!#REF!</definedName>
    <definedName name="Z_A779082C_3C26_4908_A4F4_D4863EBC7D64_.wvu.FilterData" localSheetId="1" hidden="1">Առաջնահերթություններ!#REF!</definedName>
    <definedName name="Z_A77946B7_75D7_4FA8_8F85_7772D10F6472_.wvu.FilterData" localSheetId="1" hidden="1">Առաջնահերթություններ!#REF!</definedName>
    <definedName name="Z_A79512E8_15C8_47A5_AB1A_61931ACC6939_.wvu.FilterData" localSheetId="1" hidden="1">Առաջնահերթություններ!#REF!</definedName>
    <definedName name="Z_A79A8B65_F0BF_45DC_AB6F_6B5CDF83278F_.wvu.FilterData" localSheetId="1" hidden="1">Առաջնահերթություններ!#REF!</definedName>
    <definedName name="Z_A79F26C2_1479_4C83_B3AC_06ABD6131761_.wvu.FilterData" localSheetId="1" hidden="1">Առաջնահերթություններ!#REF!</definedName>
    <definedName name="Z_A7FF98D0_F202_4855_B9F9_686221EA00EC_.wvu.FilterData" localSheetId="1" hidden="1">Առաջնահերթություններ!#REF!</definedName>
    <definedName name="Z_A806184F_B7C7_4BE4_A7CE_D61C8AAC129D_.wvu.FilterData" localSheetId="1" hidden="1">Առաջնահերթություններ!#REF!</definedName>
    <definedName name="Z_A811243D_CD69_43BB_A669_6EB40418B151_.wvu.FilterData" localSheetId="1" hidden="1">Առաջնահերթություններ!#REF!</definedName>
    <definedName name="Z_A8282162_11E2_4527_9D07_0646C6D60A49_.wvu.FilterData" localSheetId="1" hidden="1">Առաջնահերթություններ!#REF!</definedName>
    <definedName name="Z_A858E846_AD3B_4EDC_B2B0_C394DA5A16F2_.wvu.FilterData" localSheetId="1" hidden="1">Առաջնահերթություններ!#REF!</definedName>
    <definedName name="Z_A8CB3C8C_1FA3_4F4A_BD28_40FF66D9BCF6_.wvu.FilterData" localSheetId="1" hidden="1">Առաջնահերթություններ!#REF!</definedName>
    <definedName name="Z_A8CC4751_BE76_402E_BFE3_1EBE1D866961_.wvu.Cols" localSheetId="1" hidden="1">Առաջնահերթություններ!#REF!,Առաջնահերթություններ!#REF!,Առաջնահերթություններ!#REF!,Առաջնահերթություններ!#REF!,Առաջնահերթություններ!#REF!,Առաջնահերթություններ!#REF!</definedName>
    <definedName name="Z_A8CC4751_BE76_402E_BFE3_1EBE1D866961_.wvu.FilterData" localSheetId="1" hidden="1">Առաջնահերթություններ!#REF!</definedName>
    <definedName name="Z_A8CC4751_BE76_402E_BFE3_1EBE1D866961_.wvu.PrintArea" localSheetId="1" hidden="1">Առաջնահերթություններ!#REF!</definedName>
    <definedName name="Z_A8DDAFA9_AD0B_4880_B504_7EBAFEE42144_.wvu.FilterData" localSheetId="1" hidden="1">Առաջնահերթություններ!#REF!</definedName>
    <definedName name="Z_A913ECDE_B7B5_45C1_AC46_C935828C1237_.wvu.FilterData" localSheetId="1" hidden="1">Առաջնահերթություններ!#REF!</definedName>
    <definedName name="Z_A92032AF_30CF_42B5_AE84_DA1ECB52F132_.wvu.FilterData" localSheetId="1" hidden="1">Առաջնահերթություններ!#REF!</definedName>
    <definedName name="Z_A9352D41_7A0A_417E_AF89_4C33016B9CD5_.wvu.FilterData" localSheetId="1" hidden="1">Առաջնահերթություններ!#REF!</definedName>
    <definedName name="Z_A93A14DF_1869_4621_A2FB_8858CD08FB9B_.wvu.Cols" localSheetId="1" hidden="1">Առաջնահերթություններ!#REF!,Առաջնահերթություններ!#REF!,Առաջնահերթություններ!#REF!,Առաջնահերթություններ!#REF!</definedName>
    <definedName name="Z_A93A14DF_1869_4621_A2FB_8858CD08FB9B_.wvu.FilterData" localSheetId="1" hidden="1">Առաջնահերթություններ!#REF!</definedName>
    <definedName name="Z_A93A14DF_1869_4621_A2FB_8858CD08FB9B_.wvu.PrintArea" localSheetId="1" hidden="1">Առաջնահերթություններ!#REF!</definedName>
    <definedName name="Z_A93A14DF_1869_4621_A2FB_8858CD08FB9B_.wvu.PrintTitles" localSheetId="1" hidden="1">Առաջնահերթություններ!$2:$2</definedName>
    <definedName name="Z_A96DE636_76AE_43CC_AAD2_6208D9491C70_.wvu.FilterData" localSheetId="1" hidden="1">Առաջնահերթություններ!#REF!</definedName>
    <definedName name="Z_A98AC3C5_9802_491D_86F4_FF5B83EFF325_.wvu.FilterData" localSheetId="1" hidden="1">Առաջնահերթություններ!#REF!</definedName>
    <definedName name="Z_A99FF82F_8C77_46EE_B433_C87EB27BF8D5_.wvu.FilterData" localSheetId="1" hidden="1">Առաջնահերթություններ!#REF!</definedName>
    <definedName name="Z_A9EB3F14_9A3F_405B_B175_969F78236241_.wvu.FilterData" localSheetId="1" hidden="1">Առաջնահերթություններ!#REF!</definedName>
    <definedName name="Z_AA01DDE6_83D6_451D_A3CD_8C4E62A1D73A_.wvu.FilterData" localSheetId="1" hidden="1">Առաջնահերթություններ!#REF!</definedName>
    <definedName name="Z_AA4F6300_34CA_4F2E_946F_0319CEC45054_.wvu.FilterData" localSheetId="1" hidden="1">Առաջնահերթություններ!#REF!</definedName>
    <definedName name="Z_AA5FEAD9_54E4_4909_ACEC_6E30C1DC93EC_.wvu.FilterData" localSheetId="1" hidden="1">Առաջնահերթություններ!#REF!</definedName>
    <definedName name="Z_AA66992E_CEEE_4E5C_BE31_2EA10D029AF2_.wvu.FilterData" localSheetId="1" hidden="1">Առաջնահերթություններ!#REF!</definedName>
    <definedName name="Z_AA8121F4_E066_4D2A_AE7F_F0B6DAD6528E_.wvu.FilterData" localSheetId="1" hidden="1">Առաջնահերթություններ!#REF!</definedName>
    <definedName name="Z_AAE3E5CE_C769_4153_80C0_A8D7FD6A18E7_.wvu.FilterData" localSheetId="1" hidden="1">Առաջնահերթություններ!#REF!</definedName>
    <definedName name="Z_AAF57A8F_9E6D_4C12_9B8A_B79FE91124FB_.wvu.FilterData" localSheetId="1" hidden="1">Առաջնահերթություններ!#REF!</definedName>
    <definedName name="Z_AAF67BE0_881C_41E5_A158_80CBABF49665_.wvu.FilterData" localSheetId="1" hidden="1">Առաջնահերթություններ!#REF!</definedName>
    <definedName name="Z_AB0B00A9_7DBA_447B_B02D_47A7D719B752_.wvu.FilterData" localSheetId="1" hidden="1">Առաջնահերթություններ!#REF!</definedName>
    <definedName name="Z_AB24BB7F_17F3_49A0_801D_18F18F78BD41_.wvu.FilterData" localSheetId="1" hidden="1">Առաջնահերթություններ!#REF!</definedName>
    <definedName name="Z_AB409C90_E93D_437C_A363_684554805BE4_.wvu.FilterData" localSheetId="1" hidden="1">Առաջնահերթություններ!#REF!</definedName>
    <definedName name="Z_AB5C33AA_66BB_4E9F_9AFD_0B797015EEC1_.wvu.FilterData" localSheetId="1" hidden="1">Առաջնահերթություններ!#REF!</definedName>
    <definedName name="Z_AB861681_F631_4BBF_970F_FC9C36D469CA_.wvu.FilterData" localSheetId="1" hidden="1">Առաջնահերթություններ!#REF!</definedName>
    <definedName name="Z_AB9E6622_2D5D_415F_97A5_0ABE13B045BF_.wvu.Cols" localSheetId="1" hidden="1">Առաջնահերթություններ!#REF!,Առաջնահերթություններ!#REF!,Առաջնահերթություններ!#REF!,Առաջնահերթություններ!#REF!,Առաջնահերթություններ!#REF!</definedName>
    <definedName name="Z_AB9E6622_2D5D_415F_97A5_0ABE13B045BF_.wvu.FilterData" localSheetId="1" hidden="1">Առաջնահերթություններ!#REF!</definedName>
    <definedName name="Z_AB9E6622_2D5D_415F_97A5_0ABE13B045BF_.wvu.PrintArea" localSheetId="1" hidden="1">Առաջնահերթություններ!#REF!</definedName>
    <definedName name="Z_AB9E6622_2D5D_415F_97A5_0ABE13B045BF_.wvu.PrintTitles" localSheetId="1" hidden="1">Առաջնահերթություններ!$2:$2</definedName>
    <definedName name="Z_ABC20368_34E2_4A4E_A653_5777D1E212FE_.wvu.FilterData" localSheetId="1" hidden="1">Առաջնահերթություններ!#REF!</definedName>
    <definedName name="Z_ABC8C925_97E0_442B_83F7_2DDB3946372E_.wvu.FilterData" localSheetId="1" hidden="1">Առաջնահերթություններ!#REF!</definedName>
    <definedName name="Z_ABD035F0_0BC0_4D3D_AC47_13F4E9EA054C_.wvu.FilterData" localSheetId="1" hidden="1">Առաջնահերթություններ!#REF!</definedName>
    <definedName name="Z_ABE2F8F4_8FC9_4537_BC0B_70F805F186DA_.wvu.FilterData" localSheetId="1" hidden="1">Առաջնահերթություններ!#REF!</definedName>
    <definedName name="Z_ABE81215_07C3_4AC0_832B_5C629DE5AA87_.wvu.FilterData" localSheetId="1" hidden="1">Առաջնահերթություններ!#REF!</definedName>
    <definedName name="Z_AC0EDB13_CA6F_45C2_8315_4C38F2FF98CD_.wvu.FilterData" localSheetId="1" hidden="1">Առաջնահերթություններ!#REF!</definedName>
    <definedName name="Z_AC1DC644_0C23_459A_A1C2_897DE86E3D9D_.wvu.FilterData" localSheetId="1" hidden="1">Առաջնահերթություններ!#REF!</definedName>
    <definedName name="Z_AC375BEB_CB2B_451C_9189_56170744168E_.wvu.FilterData" localSheetId="1" hidden="1">Առաջնահերթություններ!#REF!</definedName>
    <definedName name="Z_AC72730F_E346_4039_B3EE_4264283BFAF6_.wvu.FilterData" localSheetId="1" hidden="1">Առաջնահերթություններ!#REF!</definedName>
    <definedName name="Z_AC7562E5_A625_465F_94B2_AFCE018E7CDA_.wvu.FilterData" localSheetId="1" hidden="1">Առաջնահերթություններ!#REF!</definedName>
    <definedName name="Z_AC8A0BA8_8889_4570_9FF6_963C2013369F_.wvu.FilterData" localSheetId="1" hidden="1">Առաջնահերթություններ!#REF!</definedName>
    <definedName name="Z_ACBEFEE5_A928_456B_B661_2243F19994C4_.wvu.FilterData" localSheetId="1" hidden="1">Առաջնահերթություններ!#REF!</definedName>
    <definedName name="Z_AD425C53_681E_4914_86B9_E12CE204E22D_.wvu.FilterData" localSheetId="1" hidden="1">Առաջնահերթություններ!#REF!</definedName>
    <definedName name="Z_AD6F1771_EEC6_40CD_9EF9_30E252A0153C_.wvu.FilterData" localSheetId="1" hidden="1">Առաջնահերթություններ!#REF!</definedName>
    <definedName name="Z_ADB9B30F_1995_43F1_A371_E3AB79ADFC8C_.wvu.FilterData" localSheetId="1" hidden="1">Առաջնահերթություններ!#REF!</definedName>
    <definedName name="Z_ADCF9087_AEC0_493D_B415_F56F3E3EF809_.wvu.FilterData" localSheetId="1" hidden="1">Առաջնահերթություններ!#REF!</definedName>
    <definedName name="Z_ADDCECAE_EBE5_49BD_846A_8E0E7E4A4A16_.wvu.FilterData" localSheetId="1" hidden="1">Առաջնահերթություններ!#REF!</definedName>
    <definedName name="Z_ADEB9665_E4D9_45F0_8BB5_CE24517C525F_.wvu.FilterData" localSheetId="1" hidden="1">Առաջնահերթություններ!#REF!</definedName>
    <definedName name="Z_ADF00328_B7D6_4047_9356_AA1550F4C5F2_.wvu.FilterData" localSheetId="1" hidden="1">Առաջնահերթություններ!#REF!</definedName>
    <definedName name="Z_AE0530C1_9355_4057_B456_937A0376ABB6_.wvu.FilterData" localSheetId="1" hidden="1">Առաջնահերթություններ!#REF!</definedName>
    <definedName name="Z_AE36D320_FC63_49DB_84E6_1E6FFCE3DE43_.wvu.FilterData" localSheetId="1" hidden="1">Առաջնահերթություններ!#REF!</definedName>
    <definedName name="Z_AE5DB723_A569_4F68_A938_B7703B7466CD_.wvu.FilterData" localSheetId="1" hidden="1">Առաջնահերթություններ!#REF!</definedName>
    <definedName name="Z_AE65E9A7_153A_4643_91D3_A5DDD9B48D52_.wvu.FilterData" localSheetId="1" hidden="1">Առաջնահերթություններ!#REF!</definedName>
    <definedName name="Z_AE6F4253_0A38_4900_800D_C8FE9F9942A4_.wvu.FilterData" localSheetId="1" hidden="1">Առաջնահերթություններ!#REF!</definedName>
    <definedName name="Z_AEF4F43E_CB59_4A6F_930F_32B6F4A9BB03_.wvu.FilterData" localSheetId="1" hidden="1">Առաջնահերթություններ!#REF!</definedName>
    <definedName name="Z_AF28A5C4_A01A_46C7_983D_DB5677E52A8C_.wvu.FilterData" localSheetId="1" hidden="1">Առաջնահերթություններ!#REF!</definedName>
    <definedName name="Z_AF388DF7_2D88_4125_B450_49EDC452BECA_.wvu.FilterData" localSheetId="1" hidden="1">Առաջնահերթություններ!#REF!</definedName>
    <definedName name="Z_AF67A50E_52A5_40DD_B804_266D4918C6B8_.wvu.FilterData" localSheetId="1" hidden="1">Առաջնահերթություններ!#REF!</definedName>
    <definedName name="Z_AF7144C4_007E_420E_ADFA_0DA74699E744_.wvu.FilterData" localSheetId="1" hidden="1">Առաջնահերթություններ!#REF!</definedName>
    <definedName name="Z_AFA0DFA5_454D_4EA6_8E45_C795E9469084_.wvu.FilterData" localSheetId="1" hidden="1">Առաջնահերթություններ!#REF!</definedName>
    <definedName name="Z_AFEE0938_D278_4F08_BBF7_714D4CE62F57_.wvu.FilterData" localSheetId="1" hidden="1">Առաջնահերթություններ!#REF!</definedName>
    <definedName name="Z_B0659BA0_D189_4D88_A94B_4A7F66B3AA67_.wvu.FilterData" localSheetId="1" hidden="1">Առաջնահերթություններ!#REF!</definedName>
    <definedName name="Z_B0937556_F981_4C40_BFD3_C1EA33ED2BCB_.wvu.FilterData" localSheetId="1" hidden="1">Առաջնահերթություններ!#REF!</definedName>
    <definedName name="Z_B0A53A74_3C01_4894_845B_C8C37E701E37_.wvu.FilterData" localSheetId="1" hidden="1">Առաջնահերթություններ!#REF!</definedName>
    <definedName name="Z_B0A5DF2E_DD71_4AD5_B449_2AACC338D0BB_.wvu.Cols" localSheetId="1" hidden="1">Առաջնահերթություններ!#REF!,Առաջնահերթություններ!#REF!,Առաջնահերթություններ!#REF!,Առաջնահերթություններ!$C:$C,Առաջնահերթություններ!#REF!</definedName>
    <definedName name="Z_B0A5DF2E_DD71_4AD5_B449_2AACC338D0BB_.wvu.FilterData" localSheetId="1" hidden="1">Առաջնահերթություններ!#REF!</definedName>
    <definedName name="Z_B0A5DF2E_DD71_4AD5_B449_2AACC338D0BB_.wvu.PrintArea" localSheetId="1" hidden="1">Առաջնահերթություններ!#REF!</definedName>
    <definedName name="Z_B0A5DF2E_DD71_4AD5_B449_2AACC338D0BB_.wvu.PrintTitles" localSheetId="1" hidden="1">Առաջնահերթություններ!$2:$2</definedName>
    <definedName name="Z_B0A5DF2E_DD71_4AD5_B449_2AACC338D0BB_.wvu.Rows" localSheetId="1" hidden="1">Առաջնահերթություններ!$14:$19,Առաջնահերթություններ!#REF!</definedName>
    <definedName name="Z_B0BB4089_F1A2_42E3_8495_357FD18F4562_.wvu.FilterData" localSheetId="1" hidden="1">Առաջնահերթություններ!#REF!</definedName>
    <definedName name="Z_B0E0AA5F_F66B_4464_855B_9A71BA0D2FCB_.wvu.FilterData" localSheetId="1" hidden="1">Առաջնահերթություններ!#REF!</definedName>
    <definedName name="Z_B0ECA839_46B0_451B_9A0C_27A24DD53DFB_.wvu.FilterData" localSheetId="1" hidden="1">Առաջնահերթություններ!#REF!</definedName>
    <definedName name="Z_B0EDF8CF_43B1_47AC_ADE4_84D914C8662C_.wvu.FilterData" localSheetId="1" hidden="1">Առաջնահերթություններ!#REF!</definedName>
    <definedName name="Z_B12765E7_043C_4E36_BFDC_3E8B96FBA900_.wvu.FilterData" localSheetId="1" hidden="1">Առաջնահերթություններ!#REF!</definedName>
    <definedName name="Z_B1620649_1D62_4409_8394_F1EACE95C375_.wvu.FilterData" localSheetId="1" hidden="1">Առաջնահերթություններ!#REF!</definedName>
    <definedName name="Z_B171ED25_84B8_4E5A_BFC6_B64BBEE7F724_.wvu.FilterData" localSheetId="1" hidden="1">Առաջնահերթություններ!#REF!</definedName>
    <definedName name="Z_B1D15B5B_DE99_4024_AE98_9ABBA10505CC_.wvu.FilterData" localSheetId="1" hidden="1">Առաջնահերթություններ!#REF!</definedName>
    <definedName name="Z_B1F42248_DA57_47BB_9564_3DF0F7C142A5_.wvu.FilterData" localSheetId="1" hidden="1">Առաջնահերթություններ!#REF!</definedName>
    <definedName name="Z_B25CA908_ACC5_4AFF_ACBB_8472395D2C64_.wvu.FilterData" localSheetId="1" hidden="1">Առաջնահերթություններ!#REF!</definedName>
    <definedName name="Z_B29143C8_4B93_49C6_9D65_B98D29DE4993_.wvu.FilterData" localSheetId="1" hidden="1">Առաջնահերթություններ!#REF!</definedName>
    <definedName name="Z_B296F093_9D3E_4A97_BEAE_6E56C4BC17DC_.wvu.FilterData" localSheetId="1" hidden="1">Առաջնահերթություններ!#REF!</definedName>
    <definedName name="Z_B29A1F98_116F_4758_B17F_3C8712354926_.wvu.FilterData" localSheetId="1" hidden="1">Առաջնահերթություններ!#REF!</definedName>
    <definedName name="Z_B2C4022D_A5E3_46F3_80CE_B7A001BC507B_.wvu.FilterData" localSheetId="1" hidden="1">Առաջնահերթություններ!#REF!</definedName>
    <definedName name="Z_B30B5676_3221_4644_8634_FED878748D17_.wvu.FilterData" localSheetId="1" hidden="1">Առաջնահերթություններ!#REF!</definedName>
    <definedName name="Z_B31AED0E_0DAA_472C_A603_60D737F2AF38_.wvu.FilterData" localSheetId="1" hidden="1">Առաջնահերթություններ!#REF!</definedName>
    <definedName name="Z_B32E49B1_819B_4D82_B16C_25BA633F0328_.wvu.FilterData" localSheetId="1" hidden="1">Առաջնահերթություններ!#REF!</definedName>
    <definedName name="Z_B33B97EC_517D_4FEF_8263_1C448CA8B849_.wvu.FilterData" localSheetId="1" hidden="1">Առաջնահերթություններ!#REF!</definedName>
    <definedName name="Z_B3698AEF_0EF1_45B3_8FA9_1DC820A24939_.wvu.FilterData" localSheetId="1" hidden="1">Առաջնահերթություններ!#REF!</definedName>
    <definedName name="Z_B38582CB_0F74_4AE4_A47E_38D4BE48BCF1_.wvu.FilterData" localSheetId="1" hidden="1">Առաջնահերթություններ!#REF!</definedName>
    <definedName name="Z_B3BBC6A4_4AFF_4657_A2EA_4C0EDF3BF647_.wvu.FilterData" localSheetId="1" hidden="1">Առաջնահերթություններ!#REF!</definedName>
    <definedName name="Z_B434E417_E5EF_45E4_BC21_E52B24C4EBEC_.wvu.FilterData" localSheetId="1" hidden="1">Առաջնահերթություններ!#REF!</definedName>
    <definedName name="Z_B4606F8A_7EA5_42C3_97A2_7EBACE061D81_.wvu.FilterData" localSheetId="1" hidden="1">Առաջնահերթություններ!#REF!</definedName>
    <definedName name="Z_B485E146_D7D3_4D5E_9DDD_78BF524D3B08_.wvu.FilterData" localSheetId="1" hidden="1">Առաջնահերթություններ!#REF!</definedName>
    <definedName name="Z_B4AD6397_A334_4E48_8A46_312BEE275202_.wvu.FilterData" localSheetId="1" hidden="1">Առաջնահերթություններ!#REF!</definedName>
    <definedName name="Z_B4C186F1_0445_4DE7_A8DA_B5FB0CD6F98B_.wvu.FilterData" localSheetId="1" hidden="1">Առաջնահերթություններ!#REF!</definedName>
    <definedName name="Z_B4CCEC84_F551_40E5_AD15_04FFEBAC4CCB_.wvu.FilterData" localSheetId="1" hidden="1">Առաջնահերթություններ!#REF!</definedName>
    <definedName name="Z_B4D12BC8_C6DE_48F1_A8F3_5CC8657611AA_.wvu.FilterData" localSheetId="1" hidden="1">Առաջնահերթություններ!#REF!</definedName>
    <definedName name="Z_B4D8A89E_0D93_43E3_BEB5_8C7A4058D83F_.wvu.FilterData" localSheetId="1" hidden="1">Առաջնահերթություններ!#REF!</definedName>
    <definedName name="Z_B4FD6C30_AF1E_467E_AE0B_3E48A11E89CF_.wvu.FilterData" localSheetId="1" hidden="1">Առաջնահերթություններ!#REF!</definedName>
    <definedName name="Z_B50A1FE5_F409_4F3E_B446_0DB31F898C83_.wvu.FilterData" localSheetId="1" hidden="1">Առաջնահերթություններ!#REF!</definedName>
    <definedName name="Z_B50BB9A0_A849_4B09_A2B7_B904063500D4_.wvu.FilterData" localSheetId="1" hidden="1">Առաջնահերթություններ!#REF!</definedName>
    <definedName name="Z_B51DA26D_15D5_4FE5_B277_8EEB448D4CC2_.wvu.FilterData" localSheetId="1" hidden="1">Առաջնահերթություններ!#REF!</definedName>
    <definedName name="Z_B5570844_BBC4_495E_807E_E5D6D3646FDD_.wvu.FilterData" localSheetId="1" hidden="1">Առաջնահերթություններ!#REF!</definedName>
    <definedName name="Z_B569C294_7533_43BB_92F4_F001E6CCD683_.wvu.FilterData" localSheetId="1" hidden="1">Առաջնահերթություններ!#REF!</definedName>
    <definedName name="Z_B58324EE_527C_4B46_B04F_EC206722B267_.wvu.FilterData" localSheetId="1" hidden="1">Առաջնահերթություններ!#REF!</definedName>
    <definedName name="Z_B5BD3C4A_0239_434E_A66B_7EA90CCE9BA1_.wvu.FilterData" localSheetId="1" hidden="1">Առաջնահերթություններ!#REF!</definedName>
    <definedName name="Z_B5D478E9_F95F_463F_A855_666E8A21258E_.wvu.FilterData" localSheetId="1" hidden="1">Առաջնահերթություններ!#REF!</definedName>
    <definedName name="Z_B61B1DA3_248A_4F56_B85B_D53563DC9EEE_.wvu.FilterData" localSheetId="1" hidden="1">Առաջնահերթություններ!#REF!</definedName>
    <definedName name="Z_B6323919_28EC_46A4_AD21_B31799406D21_.wvu.FilterData" localSheetId="1" hidden="1">Առաջնահերթություններ!#REF!</definedName>
    <definedName name="Z_B6481E0D_3B57_4079_BDF9_90A5AB31E2C3_.wvu.FilterData" localSheetId="1" hidden="1">Առաջնահերթություններ!#REF!</definedName>
    <definedName name="Z_B64F866F_619A_41FC_8B25_06161A7EEB79_.wvu.FilterData" localSheetId="1" hidden="1">Առաջնահերթություններ!#REF!</definedName>
    <definedName name="Z_B693BD31_3B00_4EFB_9BA5_B7118ADCD112_.wvu.FilterData" localSheetId="1" hidden="1">Առաջնահերթություններ!#REF!</definedName>
    <definedName name="Z_B6AEE46A_FB3B_4F17_BCDE_C01166FADECC_.wvu.FilterData" localSheetId="1" hidden="1">Առաջնահերթություններ!#REF!</definedName>
    <definedName name="Z_B72CB475_D7A5_402F_B21F_D4B094783264_.wvu.FilterData" localSheetId="1" hidden="1">Առաջնահերթություններ!#REF!</definedName>
    <definedName name="Z_B74D1997_61D6_47D0_83CB_5B37E6D5CD6C_.wvu.FilterData" localSheetId="1" hidden="1">Առաջնահերթություններ!#REF!</definedName>
    <definedName name="Z_B7570C4F_6B60_433E_9917_DCCFD09D3E42_.wvu.FilterData" localSheetId="1" hidden="1">Առաջնահերթություններ!#REF!</definedName>
    <definedName name="Z_B78092DF_3683_49B4_9934_0DAE297E44A8_.wvu.FilterData" localSheetId="1" hidden="1">Առաջնահերթություններ!#REF!</definedName>
    <definedName name="Z_B793B83D_E04C_4DC4_96E3_E4F444C7DF1B_.wvu.FilterData" localSheetId="1" hidden="1">Առաջնահերթություններ!#REF!</definedName>
    <definedName name="Z_B7C575A3_D7D9_417D_AE1C_E6567B328493_.wvu.FilterData" localSheetId="1" hidden="1">Առաջնահերթություններ!#REF!</definedName>
    <definedName name="Z_B7E30EE0_BF56_4529_87E5_5F5A7F11FB35_.wvu.FilterData" localSheetId="1" hidden="1">Առաջնահերթություններ!#REF!</definedName>
    <definedName name="Z_B7E31435_C843_4F04_81DA_E7B4CEBAEF7C_.wvu.FilterData" localSheetId="1" hidden="1">Առաջնահերթություններ!#REF!</definedName>
    <definedName name="Z_B7ED1B02_9FE7_4A74_B439_312CB9D66433_.wvu.FilterData" localSheetId="1" hidden="1">Առաջնահերթություններ!#REF!</definedName>
    <definedName name="Z_B7FD831C_CF5F_4EB9_BB4E_D23380A83C3E_.wvu.FilterData" localSheetId="1" hidden="1">Առաջնահերթություններ!#REF!</definedName>
    <definedName name="Z_B82D8961_5BCA_40A2_B453_9F9668C3CDFD_.wvu.FilterData" localSheetId="1" hidden="1">Առաջնահերթություններ!#REF!</definedName>
    <definedName name="Z_B853F1A5_16DB_4125_B538_590CB983D40F_.wvu.FilterData" localSheetId="1" hidden="1">Առաջնահերթություններ!#REF!</definedName>
    <definedName name="Z_B86DB881_FE1D_4CB6_BD28_A8661053F307_.wvu.FilterData" localSheetId="1" hidden="1">Առաջնահերթություններ!#REF!</definedName>
    <definedName name="Z_B8B42EE9_1D4A_4783_88FF_D147EB627ECD_.wvu.FilterData" localSheetId="1" hidden="1">Առաջնահերթություններ!#REF!</definedName>
    <definedName name="Z_B8C7B106_CCE9_4563_A152_E2CAAFA584CE_.wvu.FilterData" localSheetId="1" hidden="1">Առաջնահերթություններ!#REF!</definedName>
    <definedName name="Z_B91BC7CE_C6B8_4B68_9A88_C99A5F6F8035_.wvu.FilterData" localSheetId="1" hidden="1">Առաջնահերթություններ!#REF!</definedName>
    <definedName name="Z_B9236E37_2EA3_46E1_ACF0_7A3DDD61654F_.wvu.FilterData" localSheetId="1" hidden="1">Առաջնահերթություններ!#REF!</definedName>
    <definedName name="Z_B9782D2C_CC6D_4B03_8D1D_77F57172A66A_.wvu.FilterData" localSheetId="1" hidden="1">Առաջնահերթություններ!#REF!</definedName>
    <definedName name="Z_B9B00996_CD93_4754_9B0F_8FE9E24F2E08_.wvu.FilterData" localSheetId="1" hidden="1">Առաջնահերթություններ!#REF!</definedName>
    <definedName name="Z_B9CB9A6A_CCDD_442C_9233_FF230677B574_.wvu.FilterData" localSheetId="1" hidden="1">Առաջնահերթություններ!#REF!</definedName>
    <definedName name="Z_B9D296D2_F31F_406A_9BA7_B99E9D31CEBF_.wvu.FilterData" localSheetId="1" hidden="1">Առաջնահերթություններ!#REF!</definedName>
    <definedName name="Z_BA146AB9_0362_4904_89C3_49934EF78B10_.wvu.FilterData" localSheetId="1" hidden="1">Առաջնահերթություններ!#REF!</definedName>
    <definedName name="Z_BA573F2F_CE64_441A_95F1_CF0F8042677F_.wvu.FilterData" localSheetId="1" hidden="1">Առաջնահերթություններ!#REF!</definedName>
    <definedName name="Z_BA86BF42_E4A9_4264_8EC1_D3A7805EE5F0_.wvu.FilterData" localSheetId="1" hidden="1">Առաջնահերթություններ!#REF!</definedName>
    <definedName name="Z_BADE67D1_24F3_4FF3_94C3_14F864D605A2_.wvu.FilterData" localSheetId="1" hidden="1">Առաջնահերթություններ!#REF!</definedName>
    <definedName name="Z_BAEE0FB5_288B_4909_B42B_28720231ED5A_.wvu.FilterData" localSheetId="1" hidden="1">Առաջնահերթություններ!#REF!</definedName>
    <definedName name="Z_BB119256_E63D_41A6_94C0_AF8141B98553_.wvu.FilterData" localSheetId="1" hidden="1">Առաջնահերթություններ!#REF!</definedName>
    <definedName name="Z_BB66860C_1538_4A0B_A645_9D9EA797B184_.wvu.FilterData" localSheetId="1" hidden="1">Առաջնահերթություններ!#REF!</definedName>
    <definedName name="Z_BBB0E046_81A2_47CF_B1A3_14B274220381_.wvu.FilterData" localSheetId="1" hidden="1">Առաջնահերթություններ!#REF!</definedName>
    <definedName name="Z_BBB75AF6_8C05_48F9_8DFE_5C88E0E439B9_.wvu.FilterData" localSheetId="1" hidden="1">Առաջնահերթություններ!#REF!</definedName>
    <definedName name="Z_BBD924E6_34AF_4409_8EF1_397BBA336F52_.wvu.FilterData" localSheetId="1" hidden="1">Առաջնահերթություններ!#REF!</definedName>
    <definedName name="Z_BBE4860D_62EB_4F74_91FF_9A8245AC1D4F_.wvu.FilterData" localSheetId="1" hidden="1">Առաջնահերթություններ!#REF!</definedName>
    <definedName name="Z_BC5172A0_ABF5_4BD9_882E_3AF36EF7351F_.wvu.FilterData" localSheetId="1" hidden="1">Առաջնահերթություններ!#REF!</definedName>
    <definedName name="Z_BCA6A328_0747_4138_8555_6703B009C515_.wvu.FilterData" localSheetId="1" hidden="1">Առաջնահերթություններ!#REF!</definedName>
    <definedName name="Z_BD348630_29BC_4E67_9EA1_29B37442CC11_.wvu.FilterData" localSheetId="1" hidden="1">Առաջնահերթություններ!$E$4:$F$13</definedName>
    <definedName name="Z_BD3EC682_D41F_4B6C_9F55_910E0A08D7BE_.wvu.FilterData" localSheetId="1" hidden="1">Առաջնահերթություններ!#REF!</definedName>
    <definedName name="Z_BD59B36F_D426_48EE_99D2_F8A0D0A1D1E8_.wvu.FilterData" localSheetId="1" hidden="1">Առաջնահերթություններ!#REF!</definedName>
    <definedName name="Z_BDC883B2_F7D5_4FD0_A7E8_1FF035DFDC9A_.wvu.FilterData" localSheetId="1" hidden="1">Առաջնահերթություններ!#REF!</definedName>
    <definedName name="Z_BDFECE61_B6E9_4B06_8B36_7CC36D72D211_.wvu.FilterData" localSheetId="1" hidden="1">Առաջնահերթություններ!#REF!</definedName>
    <definedName name="Z_BE159BD6_20E0_4653_86A9_51AFE194D615_.wvu.FilterData" localSheetId="1" hidden="1">Առաջնահերթություններ!#REF!</definedName>
    <definedName name="Z_BE15FF21_9596_4B51_9D0A_AA7EB4F75B20_.wvu.FilterData" localSheetId="1" hidden="1">Առաջնահերթություններ!#REF!</definedName>
    <definedName name="Z_BE5C283E_8C7D_4426_923A_6FBEC63B9BD5_.wvu.FilterData" localSheetId="1" hidden="1">Առաջնահերթություններ!#REF!</definedName>
    <definedName name="Z_BE89C6E8_907B_4F3C_8F40_36BF772B2AFF_.wvu.FilterData" localSheetId="1" hidden="1">Առաջնահերթություններ!#REF!</definedName>
    <definedName name="Z_BEA9E61D_D280_44F1_84E4_78E67C27FE56_.wvu.FilterData" localSheetId="1" hidden="1">Առաջնահերթություններ!#REF!</definedName>
    <definedName name="Z_BEE2CD7C_843D_41D1_A1A4_F6D3CE4B9D2B_.wvu.FilterData" localSheetId="1" hidden="1">Առաջնահերթություններ!#REF!</definedName>
    <definedName name="Z_BEEE9135_FB0D_4A9C_BE79_44026A3CC0D9_.wvu.FilterData" localSheetId="1" hidden="1">Առաջնահերթություններ!#REF!</definedName>
    <definedName name="Z_BEF3C2ED_81F6_4AF0_9BFC_D511831F29E1_.wvu.FilterData" localSheetId="1" hidden="1">Առաջնահերթություններ!#REF!</definedName>
    <definedName name="Z_BEF9DEFC_5AB8_4AE6_B22D_476917D5FE9B_.wvu.FilterData" localSheetId="1" hidden="1">Առաջնահերթություններ!#REF!</definedName>
    <definedName name="Z_BF2AA11A_337C_4673_9C0A_663AF7F88774_.wvu.FilterData" localSheetId="1" hidden="1">Առաջնահերթություններ!#REF!</definedName>
    <definedName name="Z_BF50A560_D7CA_41CB_B9D1_848B23EDDE71_.wvu.FilterData" localSheetId="1" hidden="1">Առաջնահերթություններ!#REF!</definedName>
    <definedName name="Z_BF5F5FC9_42E2_4415_AE33_3753C7696F36_.wvu.FilterData" localSheetId="1" hidden="1">Առաջնահերթություններ!#REF!</definedName>
    <definedName name="Z_BF8A74FF_237A_491C_A3E4_EC7EEBD7FC7D_.wvu.FilterData" localSheetId="1" hidden="1">Առաջնահերթություններ!#REF!</definedName>
    <definedName name="Z_BF9FEB66_1EAB_4BA8_8980_73219D0917A8_.wvu.Cols" localSheetId="1" hidden="1">Առաջնահերթություններ!#REF!,Առաջնահերթություններ!#REF!</definedName>
    <definedName name="Z_BF9FEB66_1EAB_4BA8_8980_73219D0917A8_.wvu.FilterData" localSheetId="1" hidden="1">Առաջնահերթություններ!#REF!</definedName>
    <definedName name="Z_BF9FEB66_1EAB_4BA8_8980_73219D0917A8_.wvu.PrintArea" localSheetId="1" hidden="1">Առաջնահերթություններ!#REF!</definedName>
    <definedName name="Z_BF9FEB66_1EAB_4BA8_8980_73219D0917A8_.wvu.PrintTitles" localSheetId="1" hidden="1">Առաջնահերթություններ!$2:$2</definedName>
    <definedName name="Z_BF9FEB66_1EAB_4BA8_8980_73219D0917A8_.wvu.Rows" localSheetId="1" hidden="1">Առաջնահերթություններ!#REF!</definedName>
    <definedName name="Z_BFB74326_A4D3_4852_B1D6_71C62B4129BC_.wvu.FilterData" localSheetId="1" hidden="1">Առաջնահերթություններ!#REF!</definedName>
    <definedName name="Z_C040E2D9_EBFC_449C_AC45_DE76267A565C_.wvu.FilterData" localSheetId="1" hidden="1">Առաջնահերթություններ!#REF!</definedName>
    <definedName name="Z_C0499FEF_2D88_4658_892F_06840FD6DC35_.wvu.FilterData" localSheetId="1" hidden="1">Առաջնահերթություններ!#REF!</definedName>
    <definedName name="Z_C04FA536_4029_463C_A679_352DC90C519F_.wvu.FilterData" localSheetId="1" hidden="1">Առաջնահերթություններ!#REF!</definedName>
    <definedName name="Z_C0636262_F3A9_43F6_BED3_C36106B94CA3_.wvu.FilterData" localSheetId="1" hidden="1">Առաջնահերթություններ!#REF!</definedName>
    <definedName name="Z_C0928014_313A_480D_86BC_01F0F91C19A9_.wvu.FilterData" localSheetId="1" hidden="1">Առաջնահերթություններ!#REF!</definedName>
    <definedName name="Z_C09E044B_2353_4A46_9C4C_1398EABE6927_.wvu.FilterData" localSheetId="1" hidden="1">Առաջնահերթություններ!#REF!</definedName>
    <definedName name="Z_C0E47F91_6607_474E_98AE_7EF0D1E5587B_.wvu.FilterData" localSheetId="1" hidden="1">Առաջնահերթություններ!#REF!</definedName>
    <definedName name="Z_C1066FEC_86A5_44A0_AB29_C27AA77178AD_.wvu.FilterData" localSheetId="1" hidden="1">Առաջնահերթություններ!#REF!</definedName>
    <definedName name="Z_C1425D93_5061_4B7D_A344_C14CEDA8C2EF_.wvu.FilterData" localSheetId="1" hidden="1">Առաջնահերթություններ!#REF!</definedName>
    <definedName name="Z_C1445517_C80D_411D_91B6_E9A959650816_.wvu.FilterData" localSheetId="1" hidden="1">Առաջնահերթություններ!#REF!</definedName>
    <definedName name="Z_C158C82E_32D4_42D1_8F30_7788A7CE48A0_.wvu.FilterData" localSheetId="1" hidden="1">Առաջնահերթություններ!#REF!</definedName>
    <definedName name="Z_C15FB9AC_B657_4505_8042_EA9A42824E82_.wvu.FilterData" localSheetId="1" hidden="1">Առաջնահերթություններ!#REF!</definedName>
    <definedName name="Z_C1781011_8864_4BF2_8A1A_135A5F39D304_.wvu.FilterData" localSheetId="1" hidden="1">Առաջնահերթություններ!#REF!</definedName>
    <definedName name="Z_C1993586_D1DE_4200_9CCE_7298856CBCAF_.wvu.FilterData" localSheetId="1" hidden="1">Առաջնահերթություններ!#REF!</definedName>
    <definedName name="Z_C19AB089_1812_48D1_B783_9CC7FDE246CB_.wvu.FilterData" localSheetId="1" hidden="1">Առաջնահերթություններ!#REF!</definedName>
    <definedName name="Z_C1B1AA4C_99F9_480F_B227_2092572E7ECA_.wvu.FilterData" localSheetId="1" hidden="1">Առաջնահերթություններ!#REF!</definedName>
    <definedName name="Z_C1B332BD_B19E_4460_B556_730B46286071_.wvu.FilterData" localSheetId="1" hidden="1">Առաջնահերթություններ!#REF!</definedName>
    <definedName name="Z_C1BB9691_5DED_428F_AE0E_55204AB018C8_.wvu.FilterData" localSheetId="1" hidden="1">Առաջնահերթություններ!#REF!</definedName>
    <definedName name="Z_C1CC1FDC_FDCD_4ADD_9E93_242A232DC301_.wvu.FilterData" localSheetId="1" hidden="1">Առաջնահերթություններ!#REF!</definedName>
    <definedName name="Z_C1D11C79_3969_48EA_8284_4449D8E3D14B_.wvu.FilterData" localSheetId="1" hidden="1">Առաջնահերթություններ!#REF!</definedName>
    <definedName name="Z_C2474479_381D_4FB1_85AA_D7A1B3B61EAD_.wvu.FilterData" localSheetId="1" hidden="1">Առաջնահերթություններ!#REF!</definedName>
    <definedName name="Z_C263E2A1_5611_43B5_B982_2ADEDFBF35BC_.wvu.FilterData" localSheetId="1" hidden="1">Առաջնահերթություններ!#REF!</definedName>
    <definedName name="Z_C28B7111_D2B2_4A89_8220_9DD14599920A_.wvu.FilterData" localSheetId="1" hidden="1">Առաջնահերթություններ!#REF!</definedName>
    <definedName name="Z_C2A7539A_A7EB_46CE_8C5C_495905397C0A_.wvu.FilterData" localSheetId="1" hidden="1">Առաջնահերթություններ!#REF!</definedName>
    <definedName name="Z_C2B79A02_CC25_4996_B2FE_E0C1FADC5DD7_.wvu.FilterData" localSheetId="1" hidden="1">Առաջնահերթություններ!#REF!</definedName>
    <definedName name="Z_C2C649C8_F99A_4D9B_8346_8ED8FDC41B89_.wvu.FilterData" localSheetId="1" hidden="1">Առաջնահերթություններ!#REF!</definedName>
    <definedName name="Z_C2FD070B_7F0A_4886_AF9E_E1BA104C0CE5_.wvu.FilterData" localSheetId="1" hidden="1">Առաջնահերթություններ!#REF!</definedName>
    <definedName name="Z_C314F7C5_BE9A_465D_8556_B56415062DBA_.wvu.FilterData" localSheetId="1" hidden="1">Առաջնահերթություններ!#REF!</definedName>
    <definedName name="Z_C38B3FB1_20CC_41B4_90C6_02F7AE0130C3_.wvu.FilterData" localSheetId="1" hidden="1">Առաջնահերթություններ!#REF!</definedName>
    <definedName name="Z_C38EA5EB_5BA2_4125_A6D9_B66266A571A6_.wvu.FilterData" localSheetId="1" hidden="1">Առաջնահերթություններ!#REF!</definedName>
    <definedName name="Z_C38EEBC2_5A40_4377_8A6F_3E7A050BA108_.wvu.FilterData" localSheetId="1" hidden="1">Առաջնահերթություններ!#REF!</definedName>
    <definedName name="Z_C3B488D5_2A53_4695_9F60_2C50C27DAFA1_.wvu.FilterData" localSheetId="1" hidden="1">Առաջնահերթություններ!#REF!</definedName>
    <definedName name="Z_C3C02521_DEF0_4745_9458_055EFBB6692C_.wvu.FilterData" localSheetId="1" hidden="1">Առաջնահերթություններ!#REF!</definedName>
    <definedName name="Z_C3C7AF18_3FD6_4347_9A95_F2CC1766B319_.wvu.FilterData" localSheetId="1" hidden="1">Առաջնահերթություններ!#REF!</definedName>
    <definedName name="Z_C3E04BCA_1C07_4A6C_A19C_07F26E95B607_.wvu.FilterData" localSheetId="1" hidden="1">Առաջնահերթություններ!#REF!</definedName>
    <definedName name="Z_C3EBD886_1E56_48A2_8BFF_B25260798299_.wvu.FilterData" localSheetId="1" hidden="1">Առաջնահերթություններ!#REF!</definedName>
    <definedName name="Z_C43E5F8A_D02B_4107_B1E7_D700D7857F8A_.wvu.FilterData" localSheetId="1" hidden="1">Առաջնահերթություններ!#REF!</definedName>
    <definedName name="Z_C4633335_AB4C_45F5_A418_A2BF8CFEEBDA_.wvu.FilterData" localSheetId="1" hidden="1">Առաջնահերթություններ!#REF!</definedName>
    <definedName name="Z_C4909779_11A0_4339_9FA9_876BD2215877_.wvu.FilterData" localSheetId="1" hidden="1">Առաջնահերթություններ!#REF!</definedName>
    <definedName name="Z_C4C73228_1C3A_4212_B3E8_5F486466F2FD_.wvu.FilterData" localSheetId="1" hidden="1">Առաջնահերթություններ!#REF!</definedName>
    <definedName name="Z_C4CAD57D_CFBC_4BBC_93DA_08AE665187D9_.wvu.FilterData" localSheetId="1" hidden="1">Առաջնահերթություններ!#REF!</definedName>
    <definedName name="Z_C508645D_2A22_420A_B197_7EA636DD7D57_.wvu.FilterData" localSheetId="1" hidden="1">Առաջնահերթություններ!#REF!</definedName>
    <definedName name="Z_C51708F3_E12A_42EF_BE9D_36E7D2EE0328_.wvu.FilterData" localSheetId="1" hidden="1">Առաջնահերթություններ!#REF!</definedName>
    <definedName name="Z_C5A83E65_4BA9_4250_AF52_51EA12595796_.wvu.FilterData" localSheetId="1" hidden="1">Առաջնահերթություններ!#REF!</definedName>
    <definedName name="Z_C5AE7669_A7AE_4882_BA20_3181890DCE36_.wvu.FilterData" localSheetId="1" hidden="1">Առաջնահերթություններ!#REF!</definedName>
    <definedName name="Z_C5D8BD0F_917E_4747_A00B_34FD45291B57_.wvu.FilterData" localSheetId="1" hidden="1">Առաջնահերթություններ!#REF!</definedName>
    <definedName name="Z_C5FE0076_9214_4DB3_BABF_ADD5F71571BF_.wvu.FilterData" localSheetId="1" hidden="1">Առաջնահերթություններ!#REF!</definedName>
    <definedName name="Z_C605127F_DA56_4FA4_9782_43937F068E43_.wvu.FilterData" localSheetId="1" hidden="1">Առաջնահերթություններ!#REF!</definedName>
    <definedName name="Z_C625547D_9581_4DC9_AE30_F7984BD67808_.wvu.FilterData" localSheetId="1" hidden="1">Առաջնահերթություններ!#REF!</definedName>
    <definedName name="Z_C652913D_A934_4029_86D7_C260D31EF1B9_.wvu.FilterData" localSheetId="1" hidden="1">Առաջնահերթություններ!#REF!</definedName>
    <definedName name="Z_C677F174_9435_4EB5_9E87_0BE0862B9694_.wvu.FilterData" localSheetId="1" hidden="1">Առաջնահերթություններ!#REF!</definedName>
    <definedName name="Z_C692013A_7272_4968_A165_6787DDFA8669_.wvu.FilterData" localSheetId="1" hidden="1">Առաջնահերթություններ!#REF!</definedName>
    <definedName name="Z_C6FBFC55_0C4B_4C16_8B7C_81701881D6AD_.wvu.FilterData" localSheetId="1" hidden="1">Առաջնահերթություններ!#REF!</definedName>
    <definedName name="Z_C7207EAA_BCB2_4957_B588_7C10FF33E738_.wvu.FilterData" localSheetId="1" hidden="1">Առաջնահերթություններ!#REF!</definedName>
    <definedName name="Z_C73326B7_68CC_4699_ACB3_02DCD348CF6F_.wvu.FilterData" localSheetId="1" hidden="1">Առաջնահերթություններ!#REF!</definedName>
    <definedName name="Z_C747C2EE_D1D5_4285_AD8B_1A871235F7E5_.wvu.FilterData" localSheetId="1" hidden="1">Առաջնահերթություններ!#REF!</definedName>
    <definedName name="Z_C749FF02_E164_43DA_A577_6BF92059FB32_.wvu.FilterData" localSheetId="1" hidden="1">Առաջնահերթություններ!#REF!</definedName>
    <definedName name="Z_C7707149_1AD8_4FFC_84BF_7028F4D4A40C_.wvu.FilterData" localSheetId="1" hidden="1">Առաջնահերթություններ!#REF!</definedName>
    <definedName name="Z_C781A10D_D6DF_46A8_A360_6736E6961692_.wvu.FilterData" localSheetId="1" hidden="1">Առաջնահերթություններ!#REF!</definedName>
    <definedName name="Z_C792991C_3D3D_4C19_803E_61B6DF0904B5_.wvu.FilterData" localSheetId="1" hidden="1">Առաջնահերթություններ!#REF!</definedName>
    <definedName name="Z_C7AE3442_D668_4F56_84C9_F2EB485BDA7F_.wvu.FilterData" localSheetId="1" hidden="1">Առաջնահերթություններ!#REF!</definedName>
    <definedName name="Z_C7BDFE16_0750_414D_A0FB_EB39320E8379_.wvu.FilterData" localSheetId="1" hidden="1">Առաջնահերթություններ!#REF!</definedName>
    <definedName name="Z_C817E6AF_E509_4217_A6B9_B7C59121BDAF_.wvu.Cols" localSheetId="1" hidden="1">Առաջնահերթություններ!#REF!,Առաջնահերթություններ!#REF!,Առաջնահերթություններ!#REF!</definedName>
    <definedName name="Z_C817E6AF_E509_4217_A6B9_B7C59121BDAF_.wvu.FilterData" localSheetId="1" hidden="1">Առաջնահերթություններ!#REF!</definedName>
    <definedName name="Z_C817E6AF_E509_4217_A6B9_B7C59121BDAF_.wvu.PrintArea" localSheetId="1" hidden="1">Առաջնահերթություններ!#REF!</definedName>
    <definedName name="Z_C817E6AF_E509_4217_A6B9_B7C59121BDAF_.wvu.PrintTitles" localSheetId="1" hidden="1">Առաջնահերթություններ!$2:$2</definedName>
    <definedName name="Z_C8335987_C0A6_41A7_807F_429615D36862_.wvu.FilterData" localSheetId="1" hidden="1">Առաջնահերթություններ!#REF!</definedName>
    <definedName name="Z_C83E9A28_4537_4C60_9EF4_AEB063A2AE19_.wvu.FilterData" localSheetId="1" hidden="1">Առաջնահերթություններ!#REF!</definedName>
    <definedName name="Z_C8B8D66C_EC36_4569_BC89_48C4BF6F2FE7_.wvu.FilterData" localSheetId="1" hidden="1">Առաջնահերթություններ!#REF!</definedName>
    <definedName name="Z_C8D7E633_E3B8_4FFC_BB2B_541E24C2C7FF_.wvu.FilterData" localSheetId="1" hidden="1">Առաջնահերթություններ!#REF!</definedName>
    <definedName name="Z_C9188B94_F0C7_46C8_A1DC_C4B3088A91D1_.wvu.FilterData" localSheetId="1" hidden="1">Առաջնահերթություններ!#REF!</definedName>
    <definedName name="Z_C9BF7743_0FC0_4D97_9AE7_9E1E64921DF5_.wvu.FilterData" localSheetId="1" hidden="1">Առաջնահերթություններ!#REF!</definedName>
    <definedName name="Z_C9CE70B5_6B6A_438C_A6C8_52E3D5E3F43C_.wvu.FilterData" localSheetId="1" hidden="1">Առաջնահերթություններ!#REF!</definedName>
    <definedName name="Z_C9D26636_CA72_4736_BD0F_DFECDB82AE68_.wvu.FilterData" localSheetId="1" hidden="1">Առաջնահերթություններ!#REF!</definedName>
    <definedName name="Z_C9DA27B5_5735_454C_B8D4_86F0813D9EBC_.wvu.FilterData" localSheetId="1" hidden="1">Առաջնահերթություններ!#REF!</definedName>
    <definedName name="Z_C9F1B869_1C32_4BF4_9944_287783C2E6DE_.wvu.FilterData" localSheetId="1" hidden="1">Առաջնահերթություններ!#REF!</definedName>
    <definedName name="Z_CA568875_9A31_4A25_B8AE_320449C1AF5E_.wvu.FilterData" localSheetId="1" hidden="1">Առաջնահերթություններ!#REF!</definedName>
    <definedName name="Z_CA5A7E04_B02F_4893_88FC_4A77BA92CED5_.wvu.FilterData" localSheetId="1" hidden="1">Առաջնահերթություններ!#REF!</definedName>
    <definedName name="Z_CAA606B5_E1EF_420E_807D_AC64FDC82648_.wvu.FilterData" localSheetId="1" hidden="1">Առաջնահերթություններ!#REF!</definedName>
    <definedName name="Z_CAE474F5_7FD4_4373_AEE9_0599FFF08B65_.wvu.FilterData" localSheetId="1" hidden="1">Առաջնահերթություններ!#REF!</definedName>
    <definedName name="Z_CAE9A15E_4514_49E4_B176_5420DF29666C_.wvu.FilterData" localSheetId="1" hidden="1">Առաջնահերթություններ!#REF!</definedName>
    <definedName name="Z_CB167C6A_27E5_4EFB_9E7D_A89CE2116A17_.wvu.FilterData" localSheetId="1" hidden="1">Առաջնահերթություններ!#REF!</definedName>
    <definedName name="Z_CB1A402B_5AC6_4C76_9C94_0A678CBC031C_.wvu.FilterData" localSheetId="1" hidden="1">Առաջնահերթություններ!#REF!</definedName>
    <definedName name="Z_CB359876_938D_4D9A_AD96_215398DD0A9B_.wvu.FilterData" localSheetId="1" hidden="1">Առաջնահերթություններ!#REF!</definedName>
    <definedName name="Z_CB80E1D4_DD8B_405E_82BE_BFC8B2C23A91_.wvu.FilterData" localSheetId="1" hidden="1">Առաջնահերթություններ!#REF!</definedName>
    <definedName name="Z_CBB57B7E_681E_40D1_AC67_6FB44B29D14B_.wvu.FilterData" localSheetId="1" hidden="1">Առաջնահերթություններ!#REF!</definedName>
    <definedName name="Z_CBDD4714_E9C5_4AFD_A812_3906B586C16D_.wvu.FilterData" localSheetId="1" hidden="1">Առաջնահերթություններ!#REF!</definedName>
    <definedName name="Z_CC106481_2771_48DE_912B_B18745C21639_.wvu.FilterData" localSheetId="1" hidden="1">Առաջնահերթություններ!#REF!</definedName>
    <definedName name="Z_CC2EF834_770F_46B9_963C_E2872B361BBF_.wvu.FilterData" localSheetId="1" hidden="1">Առաջնահերթություններ!#REF!</definedName>
    <definedName name="Z_CC3E8EE7_666C_491B_B7A6_A733573D6A9D_.wvu.FilterData" localSheetId="1" hidden="1">Առաջնահերթություններ!#REF!</definedName>
    <definedName name="Z_CC98A985_97E7_49E5_A71D_8FD65D71764A_.wvu.FilterData" localSheetId="1" hidden="1">Առաջնահերթություններ!#REF!</definedName>
    <definedName name="Z_CD29F6D8_54E3_4322_A369_87D1F40BE9FD_.wvu.FilterData" localSheetId="1" hidden="1">Առաջնահերթություններ!#REF!</definedName>
    <definedName name="Z_CD4FA4E5_F1E7_4F56_A01E_3C537E66F8F2_.wvu.FilterData" localSheetId="1" hidden="1">Առաջնահերթություններ!#REF!</definedName>
    <definedName name="Z_CD6EC42F_DE00_4E3A_9047_D175788540CE_.wvu.FilterData" localSheetId="1" hidden="1">Առաջնահերթություններ!#REF!</definedName>
    <definedName name="Z_CDC480F0_4D39_41DA_9D61_7241C3BD8438_.wvu.FilterData" localSheetId="1" hidden="1">Առաջնահերթություններ!#REF!</definedName>
    <definedName name="Z_CDE47D70_A62F_4AE9_91B5_CAA7274B5399_.wvu.FilterData" localSheetId="1" hidden="1">Առաջնահերթություններ!#REF!</definedName>
    <definedName name="Z_CE04D776_A511_4A16_94F4_FF72DF13BA62_.wvu.FilterData" localSheetId="1" hidden="1">Առաջնահերթություններ!#REF!</definedName>
    <definedName name="Z_CE08FB6D_FEE1_4BB8_9213_AD955CEB8940_.wvu.FilterData" localSheetId="1" hidden="1">Առաջնահերթություններ!#REF!</definedName>
    <definedName name="Z_CE49A103_7935_4960_9683_F1711B062072_.wvu.FilterData" localSheetId="1" hidden="1">Առաջնահերթություններ!#REF!</definedName>
    <definedName name="Z_CE5C83B0_E985_46D6_B714_3D0CAD542D53_.wvu.FilterData" localSheetId="1" hidden="1">Առաջնահերթություններ!#REF!</definedName>
    <definedName name="Z_CE72025D_80D9_4706_9A8A_DF9C0E5FE016_.wvu.FilterData" localSheetId="1" hidden="1">Առաջնահերթություններ!#REF!</definedName>
    <definedName name="Z_CE93B34C_C333_4F01_B4E2_340B04151200_.wvu.FilterData" localSheetId="1" hidden="1">Առաջնահերթություններ!#REF!</definedName>
    <definedName name="Z_CEA6A29A_4F48_4265_89B7_A350D1C42CD9_.wvu.FilterData" localSheetId="1" hidden="1">Առաջնահերթություններ!#REF!</definedName>
    <definedName name="Z_CEDDF3F3_5E62_428B_AB6E_651BA6927187_.wvu.FilterData" localSheetId="1" hidden="1">Առաջնահերթություններ!#REF!</definedName>
    <definedName name="Z_CF00A80C_4635_44E9_AA5B_E5C6835DCF75_.wvu.FilterData" localSheetId="1" hidden="1">Առաջնահերթություններ!#REF!</definedName>
    <definedName name="Z_CF84A2DC_9CC2_48AB_BBE9_1CE3AABDA4FD_.wvu.FilterData" localSheetId="1" hidden="1">Առաջնահերթություններ!#REF!</definedName>
    <definedName name="Z_CF89B61C_61CF_483F_86CB_E907A250A7D3_.wvu.FilterData" localSheetId="1" hidden="1">Առաջնահերթություններ!#REF!</definedName>
    <definedName name="Z_D025C496_62D6_44E5_B09E_DE00EAFB643D_.wvu.FilterData" localSheetId="1" hidden="1">Առաջնահերթություններ!#REF!</definedName>
    <definedName name="Z_D03AC919_0CDD_4B16_911D_596410152A99_.wvu.FilterData" localSheetId="1" hidden="1">Առաջնահերթություններ!#REF!</definedName>
    <definedName name="Z_D04453FE_F8C3_48B4_BBF6_440089FA7675_.wvu.FilterData" localSheetId="1" hidden="1">Առաջնահերթություններ!#REF!</definedName>
    <definedName name="Z_D064A476_D590_43D1_8883_026B67215159_.wvu.FilterData" localSheetId="1" hidden="1">Առաջնահերթություններ!#REF!</definedName>
    <definedName name="Z_D068C184_B7CD_4E77_960B_E5CE12ED06EF_.wvu.FilterData" localSheetId="1" hidden="1">Առաջնահերթություններ!#REF!</definedName>
    <definedName name="Z_D07F6FAC_E6D3_4E9B_B314_2EDEF8004893_.wvu.FilterData" localSheetId="1" hidden="1">Առաջնահերթություններ!#REF!</definedName>
    <definedName name="Z_D0CC8A67_3962_4872_93FF_462CBAB15134_.wvu.FilterData" localSheetId="1" hidden="1">Առաջնահերթություններ!#REF!</definedName>
    <definedName name="Z_D0DC6F4F_ACF9_45F3_AE6D_E822A6C330E9_.wvu.FilterData" localSheetId="1" hidden="1">Առաջնահերթություններ!$E$4:$F$13</definedName>
    <definedName name="Z_D131E86C_EFB9_43B6_8200_EED5817B8C2E_.wvu.FilterData" localSheetId="1" hidden="1">Առաջնահերթություններ!#REF!</definedName>
    <definedName name="Z_D1621BD6_E858_49C7_907B_78BB3A33AB8D_.wvu.FilterData" localSheetId="1" hidden="1">Առաջնահերթություններ!#REF!</definedName>
    <definedName name="Z_D164C7A1_531F_4C1F_A3D6_46A404297ECD_.wvu.FilterData" localSheetId="1" hidden="1">Առաջնահերթություններ!#REF!</definedName>
    <definedName name="Z_D1B1D022_A717_4B8F_8FB0_1D400A123209_.wvu.FilterData" localSheetId="1" hidden="1">Առաջնահերթություններ!#REF!</definedName>
    <definedName name="Z_D1C9ADDE_30DB_4FAB_BE2B_F4F019F29805_.wvu.FilterData" localSheetId="1" hidden="1">Առաջնահերթություններ!#REF!</definedName>
    <definedName name="Z_D1D30C7A_8C6A_4D5F_BEB5_A7D788B66B20_.wvu.FilterData" localSheetId="1" hidden="1">Առաջնահերթություններ!#REF!</definedName>
    <definedName name="Z_D21DB7F9_C988_45D3_B4AE_172CBD9F0DDC_.wvu.FilterData" localSheetId="1" hidden="1">Առաջնահերթություններ!#REF!</definedName>
    <definedName name="Z_D2241000_E7A4_419E_857A_A91ECC88AA03_.wvu.FilterData" localSheetId="1" hidden="1">Առաջնահերթություններ!#REF!</definedName>
    <definedName name="Z_D2268B23_27BE_41EB_AC58_C8D45ED97266_.wvu.FilterData" localSheetId="1" hidden="1">Առաջնահերթություններ!#REF!</definedName>
    <definedName name="Z_D2338E06_9FBD_4358_A217_C65929E15B1B_.wvu.FilterData" localSheetId="1" hidden="1">Առաջնահերթություններ!#REF!</definedName>
    <definedName name="Z_D23B41A5_E946_42AE_94E9_A38479C83391_.wvu.FilterData" localSheetId="1" hidden="1">Առաջնահերթություններ!#REF!</definedName>
    <definedName name="Z_D2405201_4F37_48D5_9C27_0719766B2379_.wvu.FilterData" localSheetId="1" hidden="1">Առաջնահերթություններ!#REF!</definedName>
    <definedName name="Z_D25E4921_ABA6_4A46_A608_A42166E2A862_.wvu.FilterData" localSheetId="1" hidden="1">Առաջնահերթություններ!#REF!</definedName>
    <definedName name="Z_D2616AD0_BEA7_4869_B04C_7F3E4429CAC7_.wvu.FilterData" localSheetId="1" hidden="1">Առաջնահերթություններ!#REF!</definedName>
    <definedName name="Z_D26AC822_F942_49BE_8F8C_0F4F03EC52A3_.wvu.FilterData" localSheetId="1" hidden="1">Առաջնահերթություններ!#REF!</definedName>
    <definedName name="Z_D279CDDB_FC89_4083_91E2_4DFEAA005E54_.wvu.FilterData" localSheetId="1" hidden="1">Առաջնահերթություններ!#REF!</definedName>
    <definedName name="Z_D2862505_2A9E_44A3_BAB8_46DB8368BD9A_.wvu.FilterData" localSheetId="1" hidden="1">Առաջնահերթություններ!#REF!</definedName>
    <definedName name="Z_D3153628_8798_4744_84F7_1BDC34DA3F20_.wvu.FilterData" localSheetId="1" hidden="1">Առաջնահերթություններ!#REF!</definedName>
    <definedName name="Z_D354DA51_9434_4EE6_9DCA_2CC36930782A_.wvu.FilterData" localSheetId="1" hidden="1">Առաջնահերթություններ!#REF!</definedName>
    <definedName name="Z_D3616C34_7F2C_4989_A38C_D00036171B19_.wvu.Cols" localSheetId="1" hidden="1">Առաջնահերթություններ!#REF!,Առաջնահերթություններ!#REF!,Առաջնահերթություններ!#REF!</definedName>
    <definedName name="Z_D3616C34_7F2C_4989_A38C_D00036171B19_.wvu.FilterData" localSheetId="1" hidden="1">Առաջնահերթություններ!#REF!</definedName>
    <definedName name="Z_D3616C34_7F2C_4989_A38C_D00036171B19_.wvu.PrintArea" localSheetId="1" hidden="1">Առաջնահերթություններ!#REF!</definedName>
    <definedName name="Z_D3616C34_7F2C_4989_A38C_D00036171B19_.wvu.PrintTitles" localSheetId="1" hidden="1">Առաջնահերթություններ!$2:$2</definedName>
    <definedName name="Z_D3616C34_7F2C_4989_A38C_D00036171B19_.wvu.Rows" localSheetId="1" hidden="1">Առաջնահերթություններ!#REF!</definedName>
    <definedName name="Z_D36FE4C6_9D2C_4722_AB36_6398A3E311E3_.wvu.FilterData" localSheetId="1" hidden="1">Առաջնահերթություններ!#REF!</definedName>
    <definedName name="Z_D3838770_A8A8_4B72_BE19_C67DF123EE04_.wvu.FilterData" localSheetId="1" hidden="1">Առաջնահերթություններ!#REF!</definedName>
    <definedName name="Z_D38613E5_89D2_4E55_B8D3_B724101EEBDA_.wvu.FilterData" localSheetId="1" hidden="1">Առաջնահերթություններ!#REF!</definedName>
    <definedName name="Z_D39D4B55_3E4D_4E9E_9A1F_4B0C0CC8BD79_.wvu.FilterData" localSheetId="1" hidden="1">Առաջնահերթություններ!#REF!</definedName>
    <definedName name="Z_D3C82848_05E8_49A5_8246_D31ED2CF3DA1_.wvu.FilterData" localSheetId="1" hidden="1">Առաջնահերթություններ!#REF!</definedName>
    <definedName name="Z_D3C9306F_FE93_4EAC_A79C_9EEA95F65A11_.wvu.FilterData" localSheetId="1" hidden="1">Առաջնահերթություններ!#REF!</definedName>
    <definedName name="Z_D3E902EB_5D08_434D_94DB_22AE163557C2_.wvu.FilterData" localSheetId="1" hidden="1">Առաջնահերթություններ!#REF!</definedName>
    <definedName name="Z_D408E924_E629_41D2_9624_BD0DE05FB0EF_.wvu.FilterData" localSheetId="1" hidden="1">Առաջնահերթություններ!#REF!</definedName>
    <definedName name="Z_D433E60F_56A5_4AE7_A538_AAEEE7B00311_.wvu.FilterData" localSheetId="1" hidden="1">Առաջնահերթություններ!#REF!</definedName>
    <definedName name="Z_D45F5D42_BF38_4FFE_BB4B_247FAF4D5AC0_.wvu.FilterData" localSheetId="1" hidden="1">Առաջնահերթություններ!#REF!</definedName>
    <definedName name="Z_D4AEB251_1AF3_43EA_A9C8_C12B82D6A588_.wvu.FilterData" localSheetId="1" hidden="1">Առաջնահերթություններ!#REF!</definedName>
    <definedName name="Z_D4CA8C8E_6033_48E3_A95B_F274319A49E3_.wvu.FilterData" localSheetId="1" hidden="1">Առաջնահերթություններ!#REF!</definedName>
    <definedName name="Z_D5292160_972D_44EC_A53D_85169A694A5C_.wvu.FilterData" localSheetId="1" hidden="1">Առաջնահերթություններ!#REF!</definedName>
    <definedName name="Z_D53F7101_C8D4_4CF8_B521_4DF87FFD9565_.wvu.FilterData" localSheetId="1" hidden="1">Առաջնահերթություններ!#REF!</definedName>
    <definedName name="Z_D540EFAB_3B37_4397_A43F_FEC77203B5E1_.wvu.FilterData" localSheetId="1" hidden="1">Առաջնահերթություններ!#REF!</definedName>
    <definedName name="Z_D56AAB2F_633A_45D6_80B8_41DAAF44209A_.wvu.FilterData" localSheetId="1" hidden="1">Առաջնահերթություններ!#REF!</definedName>
    <definedName name="Z_D57889A1_933D_4EC5_8B40_FA1E42ACD1B3_.wvu.FilterData" localSheetId="1" hidden="1">Առաջնահերթություններ!#REF!</definedName>
    <definedName name="Z_D59110A4_B7D0_45E9_9A0C_881CFE8B8D25_.wvu.FilterData" localSheetId="1" hidden="1">Առաջնահերթություններ!#REF!</definedName>
    <definedName name="Z_D5F4909D_43F4_4DFB_A4E1_1876B308DDD8_.wvu.FilterData" localSheetId="1" hidden="1">Առաջնահերթություններ!#REF!</definedName>
    <definedName name="Z_D60A467E_23FC_4E9E_9FCE_D5E8C97C7269_.wvu.FilterData" localSheetId="1" hidden="1">Առաջնահերթություններ!#REF!</definedName>
    <definedName name="Z_D62076E5_CF71_47D8_AC18_4C3ABC186C36_.wvu.FilterData" localSheetId="1" hidden="1">Առաջնահերթություններ!#REF!</definedName>
    <definedName name="Z_D62C8122_AC56_48D7_B107_259C9A8FF5B1_.wvu.FilterData" localSheetId="1" hidden="1">Առաջնահերթություններ!#REF!</definedName>
    <definedName name="Z_D63228B3_76E6_441F_8882_976D66E9EB0C_.wvu.FilterData" localSheetId="1" hidden="1">Առաջնահերթություններ!#REF!</definedName>
    <definedName name="Z_D6827928_FCB5_40F1_91A4_B88AC86BD7F1_.wvu.FilterData" localSheetId="1" hidden="1">Առաջնահերթություններ!#REF!</definedName>
    <definedName name="Z_D6861B3A_067E_4CD4_92F4_95A3E926D60A_.wvu.FilterData" localSheetId="1" hidden="1">Առաջնահերթություններ!#REF!</definedName>
    <definedName name="Z_D6B9E807_A9DB_4468_B7A4_F3DDE18DECA2_.wvu.FilterData" localSheetId="1" hidden="1">Առաջնահերթություններ!#REF!</definedName>
    <definedName name="Z_D6C6660D_ED72_4403_9501_99210426742A_.wvu.FilterData" localSheetId="1" hidden="1">Առաջնահերթություններ!#REF!</definedName>
    <definedName name="Z_D6E05C83_FA8F_4A5F_BD57_6E9D579D3582_.wvu.FilterData" localSheetId="1" hidden="1">Առաջնահերթություններ!#REF!</definedName>
    <definedName name="Z_D7218C55_21FE_40B8_A1FF_BB0DA66C0E9A_.wvu.FilterData" localSheetId="1" hidden="1">Առաջնահերթություններ!#REF!</definedName>
    <definedName name="Z_D72A7EDF_5E14_4669_8B67_843770E099AF_.wvu.FilterData" localSheetId="1" hidden="1">Առաջնահերթություններ!#REF!</definedName>
    <definedName name="Z_D766E8DE_84F3_4187_8B73_836A4CFB6370_.wvu.FilterData" localSheetId="1" hidden="1">Առաջնահերթություններ!#REF!</definedName>
    <definedName name="Z_D7BAFCEE_DE7A_4A15_BDD1_EAC1865BA29A_.wvu.FilterData" localSheetId="1" hidden="1">Առաջնահերթություններ!#REF!</definedName>
    <definedName name="Z_D7C9CE33_3D0C_4439_9E55_180F2D83A0BC_.wvu.FilterData" localSheetId="1" hidden="1">Առաջնահերթություններ!#REF!</definedName>
    <definedName name="Z_D7D65ECE_9BAE_4E2F_A505_37FDED7B5421_.wvu.FilterData" localSheetId="1" hidden="1">Առաջնահերթություններ!#REF!</definedName>
    <definedName name="Z_D7D7C43C_9DAF_44C5_9B16_73EBF3203809_.wvu.FilterData" localSheetId="1" hidden="1">Առաջնահերթություններ!#REF!</definedName>
    <definedName name="Z_D7E3C3FB_C709_4B47_A9E0_D649228BBAA4_.wvu.FilterData" localSheetId="1" hidden="1">Առաջնահերթություններ!#REF!</definedName>
    <definedName name="Z_D8AAFDCE_28A7_46A3_ABF8_2371261E0F89_.wvu.FilterData" localSheetId="1" hidden="1">Առաջնահերթություններ!#REF!</definedName>
    <definedName name="Z_D8D36575_D1A8_4629_82D0_CDF05ACB6D8A_.wvu.FilterData" localSheetId="1" hidden="1">Առաջնահերթություններ!#REF!</definedName>
    <definedName name="Z_D906890C_7B34_4769_8F55_BBB1533C8535_.wvu.FilterData" localSheetId="1" hidden="1">Առաջնահերթություններ!#REF!</definedName>
    <definedName name="Z_D90BA966_1539_46E5_B2B4_93A13F98C25D_.wvu.FilterData" localSheetId="1" hidden="1">Առաջնահերթություններ!#REF!</definedName>
    <definedName name="Z_D9114B57_1276_45EA_B5C0_90D6829D255A_.wvu.FilterData" localSheetId="1" hidden="1">Առաջնահերթություններ!#REF!</definedName>
    <definedName name="Z_D91A2D6E_BF13_4388_9581_80E5C40A8D96_.wvu.FilterData" localSheetId="1" hidden="1">Առաջնահերթություններ!#REF!</definedName>
    <definedName name="Z_D91B2657_2F3B_4445_99D4_DCD1C1581A39_.wvu.FilterData" localSheetId="1" hidden="1">Առաջնահերթություններ!#REF!</definedName>
    <definedName name="Z_D91E742B_2BC3_4966_9F84_4853C148E88A_.wvu.FilterData" localSheetId="1" hidden="1">Առաջնահերթություններ!#REF!</definedName>
    <definedName name="Z_D93D4D79_F810_4F2E_907D_5D3651F12D12_.wvu.FilterData" localSheetId="1" hidden="1">Առաջնահերթություններ!#REF!</definedName>
    <definedName name="Z_D9498374_F410_4F29_B954_E222E9AB4E0A_.wvu.FilterData" localSheetId="1" hidden="1">Առաջնահերթություններ!#REF!</definedName>
    <definedName name="Z_D957F55B_5B80_4F91_832E_5ECB6B86D111_.wvu.FilterData" localSheetId="1" hidden="1">Առաջնահերթություններ!#REF!</definedName>
    <definedName name="Z_D976C96C_3BFF_4848_ADA2_BFFFDF8C65FA_.wvu.FilterData" localSheetId="1" hidden="1">Առաջնահերթություններ!#REF!</definedName>
    <definedName name="Z_D97E6960_C4B5_4820_95BD_212A61142858_.wvu.FilterData" localSheetId="1" hidden="1">Առաջնահերթություններ!#REF!</definedName>
    <definedName name="Z_D9B88E17_838E_4CA4_B477_0848AA7F3BBE_.wvu.FilterData" localSheetId="1" hidden="1">Առաջնահերթություններ!#REF!</definedName>
    <definedName name="Z_D9E6F0D0_EE0C_4AF0_BAB8_BD7F99B9C9AB_.wvu.FilterData" localSheetId="1" hidden="1">Առաջնահերթություններ!#REF!</definedName>
    <definedName name="Z_DA0E31F9_23C2_4EE4_852F_91DB10A87996_.wvu.FilterData" localSheetId="1" hidden="1">Առաջնահերթություններ!#REF!</definedName>
    <definedName name="Z_DA1CFEB6_3D77_4339_ABE3_EC7395DEA50C_.wvu.FilterData" localSheetId="1" hidden="1">Առաջնահերթություններ!#REF!</definedName>
    <definedName name="Z_DA241CAE_0A35_4867_8A18_BBF62E558537_.wvu.FilterData" localSheetId="1" hidden="1">Առաջնահերթություններ!#REF!</definedName>
    <definedName name="Z_DA2E4DFD_CF15_4B44_BF71_E33E56C2C79F_.wvu.FilterData" localSheetId="1" hidden="1">Առաջնահերթություններ!#REF!</definedName>
    <definedName name="Z_DAA6DFD8_892D_448C_9376_039975E18DD6_.wvu.FilterData" localSheetId="1" hidden="1">Առաջնահերթություններ!#REF!</definedName>
    <definedName name="Z_DAAD3D9F_9D6F_43DD_B55F_92840F9F7AAF_.wvu.FilterData" localSheetId="1" hidden="1">Առաջնահերթություններ!#REF!</definedName>
    <definedName name="Z_DB166AFA_E0EA_43DC_BBCE_F317FBE47538_.wvu.FilterData" localSheetId="1" hidden="1">Առաջնահերթություններ!#REF!</definedName>
    <definedName name="Z_DB781C7A_EA3C_47B9_B34C_1F4469683E06_.wvu.FilterData" localSheetId="1" hidden="1">Առաջնահերթություններ!#REF!</definedName>
    <definedName name="Z_DB9EB3E3_BFDA_4049_A2DC_795CB3F4A0E0_.wvu.FilterData" localSheetId="1" hidden="1">Առաջնահերթություններ!#REF!</definedName>
    <definedName name="Z_DBB0E2B7_2059_4901_9927_A28652F2E395_.wvu.FilterData" localSheetId="1" hidden="1">Առաջնահերթություններ!#REF!</definedName>
    <definedName name="Z_DBD3784B_8705_46A8_B128_A0DB0C0CB33F_.wvu.FilterData" localSheetId="1" hidden="1">Առաջնահերթություններ!#REF!</definedName>
    <definedName name="Z_DBD6CDC2_FD5D_4595_9C33_05798EFC9C93_.wvu.FilterData" localSheetId="1" hidden="1">Առաջնահերթություններ!#REF!</definedName>
    <definedName name="Z_DC0085E8_65DC_429A_8065_9EA91E860963_.wvu.FilterData" localSheetId="1" hidden="1">Առաջնահերթություններ!#REF!</definedName>
    <definedName name="Z_DC1A8D3A_C1D9_44CE_9E3F_D0A85CCB2B0A_.wvu.FilterData" localSheetId="1" hidden="1">Առաջնահերթություններ!#REF!</definedName>
    <definedName name="Z_DC21600D_4F37_4D2B_AE2A_13521220B0EE_.wvu.FilterData" localSheetId="1" hidden="1">Առաջնահերթություններ!#REF!</definedName>
    <definedName name="Z_DC220247_BE81_4701_8CE0_4E802B91DCC8_.wvu.FilterData" localSheetId="1" hidden="1">Առաջնահերթություններ!#REF!</definedName>
    <definedName name="Z_DC3F22A0_D671_4DCE_B8CB_F71CF24F687B_.wvu.FilterData" localSheetId="1" hidden="1">Առաջնահերթություններ!#REF!</definedName>
    <definedName name="Z_DC551F51_E8C1_493D_95E7_F0F82E51CC38_.wvu.FilterData" localSheetId="1" hidden="1">Առաջնահերթություններ!#REF!</definedName>
    <definedName name="Z_DC6E8152_2AA8_471A_AC69_A62F12C4E77B_.wvu.FilterData" localSheetId="1" hidden="1">Առաջնահերթություններ!#REF!</definedName>
    <definedName name="Z_DC8DDA83_7256_4C8D_BCE6_5F750B7B729A_.wvu.FilterData" localSheetId="1" hidden="1">Առաջնահերթություններ!#REF!</definedName>
    <definedName name="Z_DCE9B766_BD66_4F1F_9071_5911CD74E2A0_.wvu.FilterData" localSheetId="1" hidden="1">Առաջնահերթություններ!#REF!</definedName>
    <definedName name="Z_DD35A81C_39DA_46B1_A38D_F6523FF379D2_.wvu.FilterData" localSheetId="1" hidden="1">Առաջնահերթություններ!#REF!</definedName>
    <definedName name="Z_DD6B34BD_21FA_4532_8783_CA8DD7A58709_.wvu.FilterData" localSheetId="1" hidden="1">Առաջնահերթություններ!#REF!</definedName>
    <definedName name="Z_DD767E58_1663_4F6F_A7D6_67FDAFAC1330_.wvu.FilterData" localSheetId="1" hidden="1">Առաջնահերթություններ!#REF!</definedName>
    <definedName name="Z_DD9B3217_3E54_4C7C_A325_F0D5319E3D77_.wvu.FilterData" localSheetId="1" hidden="1">Առաջնահերթություններ!#REF!</definedName>
    <definedName name="Z_DD9B5D9C_D189_4503_B792_2E9CD890A91A_.wvu.FilterData" localSheetId="1" hidden="1">Առաջնահերթություններ!#REF!</definedName>
    <definedName name="Z_DDC696CC_205B_48E2_9CF6_88CCD630D390_.wvu.FilterData" localSheetId="1" hidden="1">Առաջնահերթություններ!#REF!</definedName>
    <definedName name="Z_DDEDDECB_1D03_4011_BFB6_C0985B7E9D36_.wvu.FilterData" localSheetId="1" hidden="1">Առաջնահերթություններ!#REF!</definedName>
    <definedName name="Z_DE10DDEF_B5A6_4DA7_A8ED_6BCB312075B9_.wvu.FilterData" localSheetId="1" hidden="1">Առաջնահերթություններ!#REF!</definedName>
    <definedName name="Z_DE147828_3EBA_4B64_B4EB_B0945B81CD73_.wvu.FilterData" localSheetId="1" hidden="1">Առաջնահերթություններ!#REF!</definedName>
    <definedName name="Z_DE4B7E67_C248_4E37_A651_0EC68E69FCFD_.wvu.FilterData" localSheetId="1" hidden="1">Առաջնահերթություններ!#REF!</definedName>
    <definedName name="Z_DE5A86B2_207A_4BCF_9412_A5663FD62900_.wvu.FilterData" localSheetId="1" hidden="1">Առաջնահերթություններ!#REF!</definedName>
    <definedName name="Z_DE60C20B_08F5_4371_89A6_6A962AD93A3E_.wvu.FilterData" localSheetId="1" hidden="1">Առաջնահերթություններ!#REF!</definedName>
    <definedName name="Z_DECF4445_F1CA_4DB7_9C5C_12FA36494646_.wvu.FilterData" localSheetId="1" hidden="1">Առաջնահերթություններ!#REF!</definedName>
    <definedName name="Z_DF10B8D6_85C0_403A_8171_96F7C0C48609_.wvu.FilterData" localSheetId="1" hidden="1">Առաջնահերթություններ!#REF!</definedName>
    <definedName name="Z_DF12CA85_59D5_4C44_A826_EEEE8ED6820C_.wvu.FilterData" localSheetId="1" hidden="1">Առաջնահերթություններ!#REF!</definedName>
    <definedName name="Z_DFB273E2_5928_4063_9586_B8C4B20B5939_.wvu.FilterData" localSheetId="1" hidden="1">Առաջնահերթություններ!#REF!</definedName>
    <definedName name="Z_DFC80FD5_C0B5_4058_A751_61809FAB25FA_.wvu.FilterData" localSheetId="1" hidden="1">Առաջնահերթություններ!#REF!</definedName>
    <definedName name="Z_DFEBB35F_D6A6_42D0_BF48_89C0E8CA38F6_.wvu.FilterData" localSheetId="1" hidden="1">Առաջնահերթություններ!#REF!</definedName>
    <definedName name="Z_DFF35685_20AC_417E_8003_39A04B7D71BC_.wvu.FilterData" localSheetId="1" hidden="1">Առաջնահերթություններ!#REF!</definedName>
    <definedName name="Z_E012C5DA_1272_47F8_80AA_CE712D4D60C0_.wvu.FilterData" localSheetId="1" hidden="1">Առաջնահերթություններ!#REF!</definedName>
    <definedName name="Z_E0526309_C76E_40D0_894B_F845FD0D5C46_.wvu.Cols" localSheetId="1" hidden="1">Առաջնահերթություններ!#REF!</definedName>
    <definedName name="Z_E0526309_C76E_40D0_894B_F845FD0D5C46_.wvu.FilterData" localSheetId="1" hidden="1">Առաջնահերթություններ!#REF!</definedName>
    <definedName name="Z_E0526309_C76E_40D0_894B_F845FD0D5C46_.wvu.PrintArea" localSheetId="1" hidden="1">Առաջնահերթություններ!#REF!</definedName>
    <definedName name="Z_E0526309_C76E_40D0_894B_F845FD0D5C46_.wvu.PrintTitles" localSheetId="1" hidden="1">Առաջնահերթություններ!$2:$2</definedName>
    <definedName name="Z_E059DB07_6694_4C42_8355_333C19419CDB_.wvu.FilterData" localSheetId="1" hidden="1">Առաջնահերթություններ!#REF!</definedName>
    <definedName name="Z_E082510B_5B12_431D_8BCD_A3F60B534C23_.wvu.FilterData" localSheetId="1" hidden="1">Առաջնահերթություններ!#REF!</definedName>
    <definedName name="Z_E09187B7_5A9A_40F2_8C3E_00A666DADCEE_.wvu.FilterData" localSheetId="1" hidden="1">Առաջնահերթություններ!#REF!</definedName>
    <definedName name="Z_E09BDBC9_8578_4300_BFBB_2F35E7045989_.wvu.FilterData" localSheetId="1" hidden="1">Առաջնահերթություններ!#REF!</definedName>
    <definedName name="Z_E0C31137_F92E_47FF_B04A_DF493A5B01BC_.wvu.FilterData" localSheetId="1" hidden="1">Առաջնահերթություններ!#REF!</definedName>
    <definedName name="Z_E0F69256_0186_4F3F_97E8_8380BB3C5DF0_.wvu.FilterData" localSheetId="1" hidden="1">Առաջնահերթություններ!#REF!</definedName>
    <definedName name="Z_E16AB910_2ABE_40C4_8B06_6D91A40A1B10_.wvu.Cols" localSheetId="1" hidden="1">Առաջնահերթություններ!#REF!,Առաջնահերթություններ!#REF!,Առաջնահերթություններ!$C:$C</definedName>
    <definedName name="Z_E16AB910_2ABE_40C4_8B06_6D91A40A1B10_.wvu.FilterData" localSheetId="1" hidden="1">Առաջնահերթություններ!#REF!</definedName>
    <definedName name="Z_E16AB910_2ABE_40C4_8B06_6D91A40A1B10_.wvu.PrintArea" localSheetId="1" hidden="1">Առաջնահերթություններ!#REF!</definedName>
    <definedName name="Z_E16AB910_2ABE_40C4_8B06_6D91A40A1B10_.wvu.PrintTitles" localSheetId="1" hidden="1">Առաջնահերթություններ!$2:$2</definedName>
    <definedName name="Z_E16AB910_2ABE_40C4_8B06_6D91A40A1B10_.wvu.Rows" localSheetId="1" hidden="1">Առաջնահերթություններ!#REF!</definedName>
    <definedName name="Z_E1DCB4DE_65A2_4DEB_BBCE_D2EE3221AED1_.wvu.FilterData" localSheetId="1" hidden="1">Առաջնահերթություններ!#REF!</definedName>
    <definedName name="Z_E1F29442_4163_45B4_B0A7_807BA4F9F29B_.wvu.FilterData" localSheetId="1" hidden="1">Առաջնահերթություններ!#REF!</definedName>
    <definedName name="Z_E2019B0F_1F46_4CFE_8343_98E82C7D00DA_.wvu.FilterData" localSheetId="1" hidden="1">Առաջնահերթություններ!#REF!</definedName>
    <definedName name="Z_E22874F7_1F68_446A_BE12_2A58E8C6D09A_.wvu.FilterData" localSheetId="1" hidden="1">Առաջնահերթություններ!#REF!</definedName>
    <definedName name="Z_E273C606_6810_4236_864E_AF034E6EA6C6_.wvu.FilterData" localSheetId="1" hidden="1">Առաջնահերթություններ!#REF!</definedName>
    <definedName name="Z_E289A864_4126_4050_89C6_9D45A0B5841F_.wvu.FilterData" localSheetId="1" hidden="1">Առաջնահերթություններ!#REF!</definedName>
    <definedName name="Z_E28ABCDD_A424_42F3_BE48_FEC648C7F645_.wvu.FilterData" localSheetId="1" hidden="1">Առաջնահերթություններ!#REF!</definedName>
    <definedName name="Z_E2A18BC2_1919_45BB_890C_D83A38477CA0_.wvu.FilterData" localSheetId="1" hidden="1">Առաջնահերթություններ!#REF!</definedName>
    <definedName name="Z_E2E563B2_BC2E_41BC_A8D6_C4D789017C80_.wvu.FilterData" localSheetId="1" hidden="1">Առաջնահերթություններ!#REF!</definedName>
    <definedName name="Z_E2E6FAFA_59C4_4AC3_93ED_05F951E09E08_.wvu.FilterData" localSheetId="1" hidden="1">Առաջնահերթություններ!#REF!</definedName>
    <definedName name="Z_E2EC4691_6BF1_439D_BDA9_8ACB13275097_.wvu.FilterData" localSheetId="1" hidden="1">Առաջնահերթություններ!#REF!</definedName>
    <definedName name="Z_E31EA78E_8C5E_4A06_9415_5449118ABD1A_.wvu.FilterData" localSheetId="1" hidden="1">Առաջնահերթություններ!#REF!</definedName>
    <definedName name="Z_E3355BB4_700E_4A4C_88DF_B4CE66F400A0_.wvu.FilterData" localSheetId="1" hidden="1">Առաջնահերթություններ!#REF!</definedName>
    <definedName name="Z_E354A20A_E382_48A6_B7CF_759D2587B6EB_.wvu.FilterData" localSheetId="1" hidden="1">Առաջնահերթություններ!#REF!</definedName>
    <definedName name="Z_E35EF7E1_7126_4CB1_A58C_3AC9506B746B_.wvu.FilterData" localSheetId="1" hidden="1">Առաջնահերթություններ!#REF!</definedName>
    <definedName name="Z_E417FCD0_20A5_48E4_B4B9_B6DCE95F30C8_.wvu.FilterData" localSheetId="1" hidden="1">Առաջնահերթություններ!#REF!</definedName>
    <definedName name="Z_E41AB5E5_A24A_4C2A_B71B_23B7DC32B674_.wvu.FilterData" localSheetId="1" hidden="1">Առաջնահերթություններ!#REF!</definedName>
    <definedName name="Z_E41ED324_E489_4111_BCD0_2170B0E0436B_.wvu.FilterData" localSheetId="1" hidden="1">Առաջնահերթություններ!#REF!</definedName>
    <definedName name="Z_E42B125A_EEF9_48FB_8272_0AF2D363B35A_.wvu.FilterData" localSheetId="1" hidden="1">Առաջնահերթություններ!#REF!</definedName>
    <definedName name="Z_E42B89C3_65BE_46DD_BDD4_1478C31A8E1D_.wvu.FilterData" localSheetId="1" hidden="1">Առաջնահերթություններ!#REF!</definedName>
    <definedName name="Z_E4999C4E_F9E2_49A9_B6D3_B66CF3D998C0_.wvu.FilterData" localSheetId="1" hidden="1">Առաջնահերթություններ!#REF!</definedName>
    <definedName name="Z_E4B22CAF_CFD1_4D67_AE2A_189919766A52_.wvu.FilterData" localSheetId="1" hidden="1">Առաջնահերթություններ!#REF!</definedName>
    <definedName name="Z_E4E3D591_2C6C_4217_A4FF_4EA3545C73E9_.wvu.FilterData" localSheetId="1" hidden="1">Առաջնահերթություններ!#REF!</definedName>
    <definedName name="Z_E4F4293D_5080_46FA_8E15_45CC75597157_.wvu.FilterData" localSheetId="1" hidden="1">Առաջնահերթություններ!#REF!</definedName>
    <definedName name="Z_E519275F_D6C5_4C91_A558_095B209C69DC_.wvu.Cols" localSheetId="1" hidden="1">Առաջնահերթություններ!#REF!,Առաջնահերթություններ!#REF!,Առաջնահերթություններ!$C:$C,Առաջնահերթություններ!#REF!</definedName>
    <definedName name="Z_E519275F_D6C5_4C91_A558_095B209C69DC_.wvu.FilterData" localSheetId="1" hidden="1">Առաջնահերթություններ!#REF!</definedName>
    <definedName name="Z_E519275F_D6C5_4C91_A558_095B209C69DC_.wvu.PrintArea" localSheetId="1" hidden="1">Առաջնահերթություններ!#REF!</definedName>
    <definedName name="Z_E519275F_D6C5_4C91_A558_095B209C69DC_.wvu.PrintTitles" localSheetId="1" hidden="1">Առաջնահերթություններ!$2:$2</definedName>
    <definedName name="Z_E519275F_D6C5_4C91_A558_095B209C69DC_.wvu.Rows" localSheetId="1" hidden="1">Առաջնահերթություններ!$14:$19,Առաջնահերթություններ!#REF!</definedName>
    <definedName name="Z_E52DE2E8_10C2_482F_BEAC_66DD529B6714_.wvu.FilterData" localSheetId="1" hidden="1">Առաջնահերթություններ!#REF!</definedName>
    <definedName name="Z_E599C7AD_C192_4534_ACF0_F1827392B284_.wvu.FilterData" localSheetId="1" hidden="1">Առաջնահերթություններ!#REF!</definedName>
    <definedName name="Z_E5D4911B_57D4_4794_8E70_1E67E7A9EA58_.wvu.FilterData" localSheetId="1" hidden="1">Առաջնահերթություններ!#REF!</definedName>
    <definedName name="Z_E5EE7DEF_940B_4B34_B046_1426A8BC9345_.wvu.FilterData" localSheetId="1" hidden="1">Առաջնահերթություններ!#REF!</definedName>
    <definedName name="Z_E61FED12_1D9C_49F2_AB01_8F03449E5FF4_.wvu.FilterData" localSheetId="1" hidden="1">Առաջնահերթություններ!#REF!</definedName>
    <definedName name="Z_E641EF48_83DA_47A7_BBDB_0FA64DDC24EE_.wvu.FilterData" localSheetId="1" hidden="1">Առաջնահերթություններ!#REF!</definedName>
    <definedName name="Z_E687CF91_3A05_41A6_9CFC_7E78D23AE08B_.wvu.FilterData" localSheetId="1" hidden="1">Առաջնահերթություններ!#REF!</definedName>
    <definedName name="Z_E6BB4272_CD10_4B61_B131_56031FC805BE_.wvu.FilterData" localSheetId="1" hidden="1">Առաջնահերթություններ!#REF!</definedName>
    <definedName name="Z_E6DCC152_9331_4571_85AD_858B10A531CE_.wvu.FilterData" localSheetId="1" hidden="1">Առաջնահերթություններ!#REF!</definedName>
    <definedName name="Z_E6E3532B_AC42_438F_BD77_29A530037FAA_.wvu.FilterData" localSheetId="1" hidden="1">Առաջնահերթություններ!#REF!</definedName>
    <definedName name="Z_E6E75333_1FFD_4B9C_985C_DF15004C20F9_.wvu.FilterData" localSheetId="1" hidden="1">Առաջնահերթություններ!#REF!</definedName>
    <definedName name="Z_E6FB9D52_E552_4CE8_AB8F_505DD65D773A_.wvu.FilterData" localSheetId="1" hidden="1">Առաջնահերթություններ!#REF!</definedName>
    <definedName name="Z_E70C0798_C038_4526_8C08_B16D028BB519_.wvu.FilterData" localSheetId="1" hidden="1">Առաջնահերթություններ!#REF!</definedName>
    <definedName name="Z_E72EF231_B16C_42F4_9AC4_0ACEBD730600_.wvu.FilterData" localSheetId="1" hidden="1">Առաջնահերթություններ!#REF!</definedName>
    <definedName name="Z_E752B6C4_927A_42E3_8E32_7DEA0F08D63A_.wvu.FilterData" localSheetId="1" hidden="1">Առաջնահերթություններ!#REF!</definedName>
    <definedName name="Z_E75E3255_1BAC_43CD_96B9_B827494969CB_.wvu.FilterData" localSheetId="1" hidden="1">Առաջնահերթություններ!#REF!</definedName>
    <definedName name="Z_E7625ED0_FDC0_4BD5_87DF_150AB9B94D65_.wvu.FilterData" localSheetId="1" hidden="1">Առաջնահերթություններ!#REF!</definedName>
    <definedName name="Z_E82466F7_6D33_4802_ABDC_0FAB65527F57_.wvu.FilterData" localSheetId="1" hidden="1">Առաջնահերթություններ!#REF!</definedName>
    <definedName name="Z_E82BEC01_A2F9_4B6B_B793_ACB2F243071C_.wvu.FilterData" localSheetId="1" hidden="1">Առաջնահերթություններ!#REF!</definedName>
    <definedName name="Z_E87F17A2_6058_4743_A85D_462AF54F1938_.wvu.FilterData" localSheetId="1" hidden="1">Առաջնահերթություններ!#REF!</definedName>
    <definedName name="Z_E892E7BC_6EB6_4F58_BBD4_8E515355CB3B_.wvu.FilterData" localSheetId="1" hidden="1">Առաջնահերթություններ!#REF!</definedName>
    <definedName name="Z_E8D92661_39D0_489D_8071_78CFE4BC68A0_.wvu.FilterData" localSheetId="1" hidden="1">Առաջնահերթություններ!#REF!</definedName>
    <definedName name="Z_E90A23C6_B10F_48D4_8A8A_7A2AF943DB7B_.wvu.FilterData" localSheetId="1" hidden="1">Առաջնահերթություններ!#REF!</definedName>
    <definedName name="Z_E91E91B0_777A_476D_A0BE_A1968729EEF1_.wvu.FilterData" localSheetId="1" hidden="1">Առաջնահերթություններ!#REF!</definedName>
    <definedName name="Z_E960BE91_D4B0_46AD_AB5E_B8E81C98F337_.wvu.FilterData" localSheetId="1" hidden="1">Առաջնահերթություններ!#REF!</definedName>
    <definedName name="Z_E9C6E356_48B0_482A_99A4_FBBB46F604D0_.wvu.FilterData" localSheetId="1" hidden="1">Առաջնահերթություններ!#REF!</definedName>
    <definedName name="Z_E9DF1D05_6D9C_4CFC_A1F4_886668C3E294_.wvu.FilterData" localSheetId="1" hidden="1">Առաջնահերթություններ!#REF!</definedName>
    <definedName name="Z_EA14A5CF_E09D_4EE8_9C71_41482E5F117E_.wvu.FilterData" localSheetId="1" hidden="1">Առաջնահերթություններ!#REF!</definedName>
    <definedName name="Z_EAC9B85A_60F1_4E82_AAF6_FB305AE90FBD_.wvu.FilterData" localSheetId="1" hidden="1">Առաջնահերթություններ!#REF!</definedName>
    <definedName name="Z_EAE7CF77_4380_407F_ADA7_902B2FC60293_.wvu.FilterData" localSheetId="1" hidden="1">Առաջնահերթություններ!#REF!</definedName>
    <definedName name="Z_EAEA3794_5F61_4644_BD3D_A4ED08640CFA_.wvu.FilterData" localSheetId="1" hidden="1">Առաջնահերթություններ!#REF!</definedName>
    <definedName name="Z_EAFDFF3B_EF76_466F_BF1E_68A263C4103D_.wvu.FilterData" localSheetId="1" hidden="1">Առաջնահերթություններ!#REF!</definedName>
    <definedName name="Z_EB227108_EBBB_4CBD_AD7B_226CA2D44558_.wvu.FilterData" localSheetId="1" hidden="1">Առաջնահերթություններ!#REF!</definedName>
    <definedName name="Z_EB4D2ED9_97A3_447D_B19E_9B4E39209FB1_.wvu.FilterData" localSheetId="1" hidden="1">Առաջնահերթություններ!#REF!</definedName>
    <definedName name="Z_EB5C4BF2_1E8F_46EA_95F9_7C6893DE146E_.wvu.FilterData" localSheetId="1" hidden="1">Առաջնահերթություններ!#REF!</definedName>
    <definedName name="Z_EB6784C2_6E2A_4C08_B429_84939E7D9824_.wvu.FilterData" localSheetId="1" hidden="1">Առաջնահերթություններ!#REF!</definedName>
    <definedName name="Z_EB8A9A63_0367_4A22_A357_E089D38E9B0A_.wvu.FilterData" localSheetId="1" hidden="1">Առաջնահերթություններ!#REF!</definedName>
    <definedName name="Z_EB949D3D_D27A_418B_B2DB_26C9546AD58F_.wvu.FilterData" localSheetId="1" hidden="1">Առաջնահերթություններ!#REF!</definedName>
    <definedName name="Z_EB993C19_42A4_4294_90BC_7B94A8C86875_.wvu.FilterData" localSheetId="1" hidden="1">Առաջնահերթություններ!#REF!</definedName>
    <definedName name="Z_EC6B2134_93C0_426E_94D6_B297125EDC5E_.wvu.FilterData" localSheetId="1" hidden="1">Առաջնահերթություններ!#REF!</definedName>
    <definedName name="Z_ECA94B1C_BAF7_4FF9_A4B7_86240B872593_.wvu.FilterData" localSheetId="1" hidden="1">Առաջնահերթություններ!#REF!</definedName>
    <definedName name="Z_ED07D125_DB72_42A6_AE20_D59978E4AFFB_.wvu.FilterData" localSheetId="1" hidden="1">Առաջնահերթություններ!#REF!</definedName>
    <definedName name="Z_ED60E6A8_712D_4209_B8F4_D7D7E2786187_.wvu.FilterData" localSheetId="1" hidden="1">Առաջնահերթություններ!#REF!</definedName>
    <definedName name="Z_ED7BFDC3_C50A_4FA8_A206_8AE66FAC5067_.wvu.FilterData" localSheetId="1" hidden="1">Առաջնահերթություններ!#REF!</definedName>
    <definedName name="Z_ED9F876A_FB65_4A99_85F4_45A32CB23B57_.wvu.FilterData" localSheetId="1" hidden="1">Առաջնահերթություններ!#REF!</definedName>
    <definedName name="Z_EDE00C44_5B45_4747_A0BA_E22E67B2C2F3_.wvu.FilterData" localSheetId="1" hidden="1">Առաջնահերթություններ!$E$4:$F$13</definedName>
    <definedName name="Z_EDE4F26D_6145_44FA_BDB0_5D3BD1AF6BF6_.wvu.FilterData" localSheetId="1" hidden="1">Առաջնահերթություններ!#REF!</definedName>
    <definedName name="Z_EE0B4528_3298_49A0_8E49_8190519249D0_.wvu.FilterData" localSheetId="1" hidden="1">Առաջնահերթություններ!#REF!</definedName>
    <definedName name="Z_EE286DBA_9C6B_4429_9FF0_507970512092_.wvu.FilterData" localSheetId="1" hidden="1">Առաջնահերթություններ!#REF!</definedName>
    <definedName name="Z_EE46250A_C9B5_488B_8E68_0CFDAA9D599F_.wvu.FilterData" localSheetId="1" hidden="1">Առաջնահերթություններ!#REF!</definedName>
    <definedName name="Z_EE85B9E8_DF52_4793_A3CA_344F46E4FBE5_.wvu.FilterData" localSheetId="1" hidden="1">Առաջնահերթություններ!#REF!</definedName>
    <definedName name="Z_EE91D6DA_38EC_487A_9A08_DE6BA093FD01_.wvu.FilterData" localSheetId="1" hidden="1">Առաջնահերթություններ!#REF!</definedName>
    <definedName name="Z_EE95974C_1153_46A9_A4A0_D5263A8D82AC_.wvu.FilterData" localSheetId="1" hidden="1">Առաջնահերթություններ!#REF!</definedName>
    <definedName name="Z_EEB2BE9A_69CA_49B2_A383_7EDF3981E87D_.wvu.FilterData" localSheetId="1" hidden="1">Առաջնահերթություններ!#REF!</definedName>
    <definedName name="Z_EED23C31_82E0_42E5_B92F_EE12BF3FB8D6_.wvu.FilterData" localSheetId="1" hidden="1">Առաջնահերթություններ!#REF!</definedName>
    <definedName name="Z_EEDF58FA_546C_4ADD_84AC_230E43D67463_.wvu.Cols" localSheetId="1" hidden="1">Առաջնահերթություններ!#REF!,Առաջնահերթություններ!#REF!,Առաջնահերթություններ!$C:$C</definedName>
    <definedName name="Z_EEDF58FA_546C_4ADD_84AC_230E43D67463_.wvu.FilterData" localSheetId="1" hidden="1">Առաջնահերթություններ!#REF!</definedName>
    <definedName name="Z_EEDF58FA_546C_4ADD_84AC_230E43D67463_.wvu.PrintArea" localSheetId="1" hidden="1">Առաջնահերթություններ!#REF!</definedName>
    <definedName name="Z_EEDF58FA_546C_4ADD_84AC_230E43D67463_.wvu.PrintTitles" localSheetId="1" hidden="1">Առաջնահերթություններ!$2:$2</definedName>
    <definedName name="Z_EEDF58FA_546C_4ADD_84AC_230E43D67463_.wvu.Rows" localSheetId="1" hidden="1">Առաջնահերթություններ!#REF!</definedName>
    <definedName name="Z_EF08A582_E523_4509_B913_90797A689BCC_.wvu.FilterData" localSheetId="1" hidden="1">Առաջնահերթություններ!#REF!</definedName>
    <definedName name="Z_EF0A1FE6_4A63_412C_B0AB_7BCF799AB15C_.wvu.Cols" localSheetId="1" hidden="1">Առաջնահերթություններ!#REF!,Առաջնահերթություններ!#REF!,Առաջնահերթություններ!#REF!,Առաջնահերթություններ!$C:$C</definedName>
    <definedName name="Z_EF0A1FE6_4A63_412C_B0AB_7BCF799AB15C_.wvu.FilterData" localSheetId="1" hidden="1">Առաջնահերթություններ!#REF!</definedName>
    <definedName name="Z_EF0A1FE6_4A63_412C_B0AB_7BCF799AB15C_.wvu.PrintArea" localSheetId="1" hidden="1">Առաջնահերթություններ!#REF!</definedName>
    <definedName name="Z_EF0A1FE6_4A63_412C_B0AB_7BCF799AB15C_.wvu.PrintTitles" localSheetId="1" hidden="1">Առաջնահերթություններ!$2:$2</definedName>
    <definedName name="Z_EF0A1FE6_4A63_412C_B0AB_7BCF799AB15C_.wvu.Rows" localSheetId="1" hidden="1">Առաջնահերթություններ!#REF!</definedName>
    <definedName name="Z_EF3A45DA_1CDD_419A_9E74_E311ED52A6DD_.wvu.FilterData" localSheetId="1" hidden="1">Առաջնահերթություններ!#REF!</definedName>
    <definedName name="Z_EF41F3B7_A3AE_42B8_8A6D_C2F8FCAE7993_.wvu.FilterData" localSheetId="1" hidden="1">Առաջնահերթություններ!#REF!</definedName>
    <definedName name="Z_EF798845_5903_46E9_8496_E7D555AFC002_.wvu.FilterData" localSheetId="1" hidden="1">Առաջնահերթություններ!#REF!</definedName>
    <definedName name="Z_EF7C1D86_C26C_49D2_9B54_E7296B5446DE_.wvu.FilterData" localSheetId="1" hidden="1">Առաջնահերթություններ!#REF!</definedName>
    <definedName name="Z_EFACD9D9_26FC_47EA_AA73_788406AA97F1_.wvu.FilterData" localSheetId="1" hidden="1">Առաջնահերթություններ!#REF!</definedName>
    <definedName name="Z_EFC3A5CA_ED13_4462_B4CD_800D40D6EEE1_.wvu.FilterData" localSheetId="1" hidden="1">Առաջնահերթություններ!#REF!</definedName>
    <definedName name="Z_F02EFE5D_2AC4_4B13_A3CC_0EB1527739AF_.wvu.FilterData" localSheetId="1" hidden="1">Առաջնահերթություններ!#REF!</definedName>
    <definedName name="Z_F03E3D8A_4409_4A96_A624_ADD2D59AC784_.wvu.FilterData" localSheetId="1" hidden="1">Առաջնահերթություններ!#REF!</definedName>
    <definedName name="Z_F05D5252_923F_4A88_8B1B_C0E5561053CA_.wvu.FilterData" localSheetId="1" hidden="1">Առաջնահերթություններ!#REF!</definedName>
    <definedName name="Z_F075A78D_BF62_4C85_9147_82545FFFB173_.wvu.FilterData" localSheetId="1" hidden="1">Առաջնահերթություններ!#REF!</definedName>
    <definedName name="Z_F086442E_1692_4781_A7C7_18C70E51D7F1_.wvu.FilterData" localSheetId="1" hidden="1">Առաջնահերթություններ!#REF!</definedName>
    <definedName name="Z_F09CFB0A_A44D_442B_B4A4_6BDE794F23DF_.wvu.FilterData" localSheetId="1" hidden="1">Առաջնահերթություններ!#REF!</definedName>
    <definedName name="Z_F09CFB0A_A44D_442B_B4A4_6BDE794F23DF_.wvu.PrintArea" localSheetId="1" hidden="1">Առաջնահերթություններ!#REF!</definedName>
    <definedName name="Z_F10B57B5_F8B8_4CCC_9B48_DA1656A06D1C_.wvu.FilterData" localSheetId="1" hidden="1">Առաջնահերթություններ!#REF!</definedName>
    <definedName name="Z_F11C186B_12A6_47C8_B738_B31AE7505B46_.wvu.FilterData" localSheetId="1" hidden="1">Առաջնահերթություններ!#REF!</definedName>
    <definedName name="Z_F127F4C2_1249_4CE2_AD47_0BCAF7601977_.wvu.FilterData" localSheetId="1" hidden="1">Առաջնահերթություններ!#REF!</definedName>
    <definedName name="Z_F15A6781_8174_440F_989B_76E9D3A20B1F_.wvu.FilterData" localSheetId="1" hidden="1">Առաջնահերթություններ!#REF!</definedName>
    <definedName name="Z_F168FD27_BD32_4F56_BD30_4F37A6D2BC35_.wvu.FilterData" localSheetId="1" hidden="1">Առաջնահերթություններ!#REF!</definedName>
    <definedName name="Z_F1793EEA_0B88_4299_9923_1C092146C122_.wvu.FilterData" localSheetId="1" hidden="1">Առաջնահերթություններ!#REF!</definedName>
    <definedName name="Z_F191E873_6FB9_412A_8B10_F23CBAA377A6_.wvu.FilterData" localSheetId="1" hidden="1">Առաջնահերթություններ!#REF!</definedName>
    <definedName name="Z_F193DBA6_E6EC_4AEF_8A31_9FF1399E780A_.wvu.FilterData" localSheetId="1" hidden="1">Առաջնահերթություններ!#REF!</definedName>
    <definedName name="Z_F195B1C7_3492_463F_B445_AD875607D285_.wvu.FilterData" localSheetId="1" hidden="1">Առաջնահերթություններ!#REF!</definedName>
    <definedName name="Z_F1998607_FA03_4B98_93B6_64C409F1224D_.wvu.FilterData" localSheetId="1" hidden="1">Առաջնահերթություններ!#REF!</definedName>
    <definedName name="Z_F1C45719_9FE4_414B_9FE7_9BC91D9FE128_.wvu.FilterData" localSheetId="1" hidden="1">Առաջնահերթություններ!#REF!</definedName>
    <definedName name="Z_F1DD760B_66A5_499A_B6D5_0A6247162130_.wvu.FilterData" localSheetId="1" hidden="1">Առաջնահերթություններ!#REF!</definedName>
    <definedName name="Z_F1E0A1DF_7D29_4B8E_9DA4_FEA9815D3D70_.wvu.FilterData" localSheetId="1" hidden="1">Առաջնահերթություններ!#REF!</definedName>
    <definedName name="Z_F21529EE_D20E_474B_9D17_E870A138E3A0_.wvu.FilterData" localSheetId="1" hidden="1">Առաջնահերթություններ!#REF!</definedName>
    <definedName name="Z_F2371C46_5B61_4E43_8809_01D93D559D7B_.wvu.FilterData" localSheetId="1" hidden="1">Առաջնահերթություններ!#REF!</definedName>
    <definedName name="Z_F243319B_FE4A_4E39_8885_07B41148B21E_.wvu.FilterData" localSheetId="1" hidden="1">Առաջնահերթություններ!#REF!</definedName>
    <definedName name="Z_F2BCD2A1_7EE3_4A9A_B7BF_89769CD7F8C3_.wvu.FilterData" localSheetId="1" hidden="1">Առաջնահերթություններ!#REF!</definedName>
    <definedName name="Z_F2C6E03F_565E_4686_B213_49A2E90AF6C0_.wvu.FilterData" localSheetId="1" hidden="1">Առաջնահերթություններ!#REF!</definedName>
    <definedName name="Z_F2EB4B22_8B58_490C_BF9D_A2270AA73CAB_.wvu.FilterData" localSheetId="1" hidden="1">Առաջնահերթություններ!#REF!</definedName>
    <definedName name="Z_F2FA3AE9_BF52_42A9_9348_A5897EBE2CBE_.wvu.FilterData" localSheetId="1" hidden="1">Առաջնահերթություններ!#REF!</definedName>
    <definedName name="Z_F30DC8E9_C670_45E9_A80E_44EA7D558F6B_.wvu.FilterData" localSheetId="1" hidden="1">Առաջնահերթություններ!#REF!</definedName>
    <definedName name="Z_F369A5A2_AE8C_4A97_8E8E_D8856EE45F8F_.wvu.FilterData" localSheetId="1" hidden="1">Առաջնահերթություններ!#REF!</definedName>
    <definedName name="Z_F39BF85C_A957_44FE_8A23_D68CAF005D4E_.wvu.FilterData" localSheetId="1" hidden="1">Առաջնահերթություններ!#REF!</definedName>
    <definedName name="Z_F3A33C7A_B32B_4FFA_9382_8174AA5F2167_.wvu.Cols" localSheetId="1" hidden="1">Առաջնահերթություններ!#REF!,Առաջնահերթություններ!#REF!,Առաջնահերթություններ!#REF!,Առաջնահերթություններ!$C:$C,Առաջնահերթություններ!#REF!,Առաջնահերթություններ!#REF!</definedName>
    <definedName name="Z_F3A33C7A_B32B_4FFA_9382_8174AA5F2167_.wvu.FilterData" localSheetId="1" hidden="1">Առաջնահերթություններ!#REF!</definedName>
    <definedName name="Z_F3A33C7A_B32B_4FFA_9382_8174AA5F2167_.wvu.PrintArea" localSheetId="1" hidden="1">Առաջնահերթություններ!#REF!</definedName>
    <definedName name="Z_F3A33C7A_B32B_4FFA_9382_8174AA5F2167_.wvu.PrintTitles" localSheetId="1" hidden="1">Առաջնահերթություններ!$2:$2</definedName>
    <definedName name="Z_F3A33C7A_B32B_4FFA_9382_8174AA5F2167_.wvu.Rows" localSheetId="1" hidden="1">Առաջնահերթություններ!#REF!</definedName>
    <definedName name="Z_F3F7B4C9_3D94_45BB_B7B1_976A11994934_.wvu.FilterData" localSheetId="1" hidden="1">Առաջնահերթություններ!#REF!</definedName>
    <definedName name="Z_F46DAA4D_D588_42D4_B33A_474CADCC217A_.wvu.FilterData" localSheetId="1" hidden="1">Առաջնահերթություններ!#REF!</definedName>
    <definedName name="Z_F499DB19_BB7D_49C1_8C4D_E38053DEC6FD_.wvu.FilterData" localSheetId="1" hidden="1">Առաջնահերթություններ!#REF!</definedName>
    <definedName name="Z_F4A8FC55_A7E3_4FE6_985D_90118D6A9257_.wvu.FilterData" localSheetId="1" hidden="1">Առաջնահերթություններ!#REF!</definedName>
    <definedName name="Z_F4B3CA69_5492_4B7B_A5F0_09A54610ED55_.wvu.FilterData" localSheetId="1" hidden="1">Առաջնահերթություններ!#REF!</definedName>
    <definedName name="Z_F4EC3CAC_D8F6_4C20_B254_F7A9683D410C_.wvu.FilterData" localSheetId="1" hidden="1">Առաջնահերթություններ!#REF!</definedName>
    <definedName name="Z_F538F619_8AA0_4CAB_92A5_69BB7FCEE705_.wvu.FilterData" localSheetId="1" hidden="1">Առաջնահերթություններ!#REF!</definedName>
    <definedName name="Z_F55A0A37_5923_42B1_9626_4F472E591EA1_.wvu.FilterData" localSheetId="1" hidden="1">Առաջնահերթություններ!#REF!</definedName>
    <definedName name="Z_F55AC1F5_BB89_45EA_A16F_3B249D2118FF_.wvu.FilterData" localSheetId="1" hidden="1">Առաջնահերթություններ!$E$4:$F$13</definedName>
    <definedName name="Z_F5846EFF_F150_4F31_B22B_739118820318_.wvu.FilterData" localSheetId="1" hidden="1">Առաջնահերթություններ!#REF!</definedName>
    <definedName name="Z_F595589D_8844_4B57_89DF_2933B0A5AD5C_.wvu.Cols" localSheetId="1" hidden="1">Առաջնահերթություններ!#REF!,Առաջնահերթություններ!#REF!,Առաջնահերթություններ!$C:$C</definedName>
    <definedName name="Z_F595589D_8844_4B57_89DF_2933B0A5AD5C_.wvu.FilterData" localSheetId="1" hidden="1">Առաջնահերթություններ!#REF!</definedName>
    <definedName name="Z_F595589D_8844_4B57_89DF_2933B0A5AD5C_.wvu.PrintArea" localSheetId="1" hidden="1">Առաջնահերթություններ!#REF!</definedName>
    <definedName name="Z_F595589D_8844_4B57_89DF_2933B0A5AD5C_.wvu.PrintTitles" localSheetId="1" hidden="1">Առաջնահերթություններ!$2:$2</definedName>
    <definedName name="Z_F595589D_8844_4B57_89DF_2933B0A5AD5C_.wvu.Rows" localSheetId="1" hidden="1">Առաջնահերթություններ!#REF!</definedName>
    <definedName name="Z_F5A8F6EE_54CF_424D_A1F3_48955B187AD8_.wvu.FilterData" localSheetId="1" hidden="1">Առաջնահերթություններ!#REF!</definedName>
    <definedName name="Z_F5B59FA7_7CC8_480D_A692_506607BA4B3B_.wvu.FilterData" localSheetId="1" hidden="1">Առաջնահերթություններ!#REF!</definedName>
    <definedName name="Z_F65C3C8B_D039_47D9_9D7E_90A898955A6A_.wvu.FilterData" localSheetId="1" hidden="1">Առաջնահերթություններ!#REF!</definedName>
    <definedName name="Z_F6AEB8D6_4158_4D21_B9EC_E60483D9B55B_.wvu.FilterData" localSheetId="1" hidden="1">Առաջնահերթություններ!#REF!</definedName>
    <definedName name="Z_F6AF3CEE_601A_4F69_A48C_64F8E5BD134E_.wvu.FilterData" localSheetId="1" hidden="1">Առաջնահերթություններ!#REF!</definedName>
    <definedName name="Z_F6BBCCEA_B2EC_42F3_BE19_C2A0A52F029C_.wvu.FilterData" localSheetId="1" hidden="1">Առաջնահերթություններ!#REF!</definedName>
    <definedName name="Z_F6C1C2FE_57F0_44F5_A8FA_D013266920EF_.wvu.FilterData" localSheetId="1" hidden="1">Առաջնահերթություններ!#REF!</definedName>
    <definedName name="Z_F6E05DA4_5344_41F6_9A12_EDB2EEA9E2AF_.wvu.FilterData" localSheetId="1" hidden="1">Առաջնահերթություններ!#REF!</definedName>
    <definedName name="Z_F6EB745D_99B4_4022_AFA5_6714AC2269F1_.wvu.FilterData" localSheetId="1" hidden="1">Առաջնահերթություններ!#REF!</definedName>
    <definedName name="Z_F72930AA_1480_4375_9DD9_55F90E42D304_.wvu.FilterData" localSheetId="1" hidden="1">Առաջնահերթություններ!#REF!</definedName>
    <definedName name="Z_F735FC63_EF39_4BB8_8394_B6BBC7F87C60_.wvu.FilterData" localSheetId="1" hidden="1">Առաջնահերթություններ!#REF!</definedName>
    <definedName name="Z_F74905EB_27EA_4805_BBB0_B33E418297CF_.wvu.FilterData" localSheetId="1" hidden="1">Առաջնահերթություններ!#REF!</definedName>
    <definedName name="Z_F7A17026_79AE_48FD_A42F_4BC63841A91D_.wvu.FilterData" localSheetId="1" hidden="1">Առաջնահերթություններ!#REF!</definedName>
    <definedName name="Z_F7A34B74_C9BB_4781_A48B_D7053561A9D3_.wvu.FilterData" localSheetId="1" hidden="1">Առաջնահերթություններ!#REF!</definedName>
    <definedName name="Z_F7C2FA16_6C73_44AB_B82C_1D6A5848EA17_.wvu.FilterData" localSheetId="1" hidden="1">Առաջնահերթություններ!#REF!</definedName>
    <definedName name="Z_F80F34A2_843D_447F_ABB4_58ABA60C8EB7_.wvu.FilterData" localSheetId="1" hidden="1">Առաջնահերթություններ!#REF!</definedName>
    <definedName name="Z_F8352527_D72D_480A_AF5D_A43BECCC4BB0_.wvu.FilterData" localSheetId="1" hidden="1">Առաջնահերթություններ!#REF!</definedName>
    <definedName name="Z_F8532AD5_C7B3_45EC_928E_8D92F0195E1A_.wvu.FilterData" localSheetId="1" hidden="1">Առաջնահերթություններ!#REF!</definedName>
    <definedName name="Z_F85705A2_3DA4_44A3_9B51_11830EE27ECA_.wvu.Cols" localSheetId="1" hidden="1">Առաջնահերթություններ!#REF!,Առաջնահերթություններ!#REF!,Առաջնահերթություններ!#REF!</definedName>
    <definedName name="Z_F85705A2_3DA4_44A3_9B51_11830EE27ECA_.wvu.FilterData" localSheetId="1" hidden="1">Առաջնահերթություններ!#REF!</definedName>
    <definedName name="Z_F85705A2_3DA4_44A3_9B51_11830EE27ECA_.wvu.PrintArea" localSheetId="1" hidden="1">Առաջնահերթություններ!#REF!</definedName>
    <definedName name="Z_F85705A2_3DA4_44A3_9B51_11830EE27ECA_.wvu.PrintTitles" localSheetId="1" hidden="1">Առաջնահերթություններ!$2:$2</definedName>
    <definedName name="Z_F85705A2_3DA4_44A3_9B51_11830EE27ECA_.wvu.Rows" localSheetId="1" hidden="1">Առաջնահերթություններ!#REF!</definedName>
    <definedName name="Z_F877AF7C_E802_4775_8957_237A0F9FF3CC_.wvu.FilterData" localSheetId="1" hidden="1">Առաջնահերթություններ!#REF!</definedName>
    <definedName name="Z_F898408A_76B5_4E5F_A813_DC0D02AEA75F_.wvu.FilterData" localSheetId="1" hidden="1">Առաջնահերթություններ!#REF!</definedName>
    <definedName name="Z_F89AB9B3_3C70_4B2A_94E8_2113A7CFC416_.wvu.FilterData" localSheetId="1" hidden="1">Առաջնահերթություններ!#REF!</definedName>
    <definedName name="Z_F8DAD0CC_C2D5_4597_BA87_D28B1C38AEBA_.wvu.FilterData" localSheetId="1" hidden="1">Առաջնահերթություններ!#REF!</definedName>
    <definedName name="Z_F8E40B3C_C7CF_49D5_A0D2_B8E28A636421_.wvu.FilterData" localSheetId="1" hidden="1">Առաջնահերթություններ!#REF!</definedName>
    <definedName name="Z_F904F9EA_4EAE_4846_9554_02150E1A5009_.wvu.FilterData" localSheetId="1" hidden="1">Առաջնահերթություններ!#REF!</definedName>
    <definedName name="Z_F913132C_A30F_498D_88AB_2F9DA19A1834_.wvu.FilterData" localSheetId="1" hidden="1">Առաջնահերթություններ!#REF!</definedName>
    <definedName name="Z_F934877B_69D5_4755_980F_6E6A71D76E32_.wvu.FilterData" localSheetId="1" hidden="1">Առաջնահերթություններ!#REF!</definedName>
    <definedName name="Z_F9381BED_DF0E_4FF4_AE46_81D534428B26_.wvu.FilterData" localSheetId="1" hidden="1">Առաջնահերթություններ!#REF!</definedName>
    <definedName name="Z_F9A944B5_75C0_4897_9A2E_C6D30211AFE1_.wvu.FilterData" localSheetId="1" hidden="1">Առաջնահերթություններ!#REF!</definedName>
    <definedName name="Z_F9AD8EDC_9051_4B2C_96A2_0549F7A650CE_.wvu.FilterData" localSheetId="1" hidden="1">Առաջնահերթություններ!#REF!</definedName>
    <definedName name="Z_F9B089FF_CD9B_4F0E_A4BA_42A4D9F77101_.wvu.FilterData" localSheetId="1" hidden="1">Առաջնահերթություններ!#REF!</definedName>
    <definedName name="Z_F9F12DD2_0E7A_4B5B_9D87_FCF2B0586BCC_.wvu.FilterData" localSheetId="1" hidden="1">Առաջնահերթություններ!#REF!</definedName>
    <definedName name="Z_F9F45565_F6FD_4D11_8B35_68E6A69B4335_.wvu.FilterData" localSheetId="1" hidden="1">Առաջնահերթություններ!#REF!</definedName>
    <definedName name="Z_F9FA3742_3FA6_4257_AB84_D71FBE21CCD0_.wvu.FilterData" localSheetId="1" hidden="1">Առաջնահերթություններ!#REF!</definedName>
    <definedName name="Z_FA248372_06C3_4900_88CB_E7813FCBB3E9_.wvu.FilterData" localSheetId="1" hidden="1">Առաջնահերթություններ!#REF!</definedName>
    <definedName name="Z_FA344958_B123_4391_B07B_678E0CDC6264_.wvu.FilterData" localSheetId="1" hidden="1">Առաջնահերթություններ!#REF!</definedName>
    <definedName name="Z_FA351D07_BA4C_46E5_BDB8_E901A8401B21_.wvu.FilterData" localSheetId="1" hidden="1">Առաջնահերթություններ!#REF!</definedName>
    <definedName name="Z_FA9AB2A7_2FB5_44CB_8FF6_FFB9458DABB0_.wvu.FilterData" localSheetId="1" hidden="1">Առաջնահերթություններ!#REF!</definedName>
    <definedName name="Z_FABE44AE_7B68_406A_BDE7_3DDFED4913D2_.wvu.FilterData" localSheetId="1" hidden="1">Առաջնահերթություններ!#REF!</definedName>
    <definedName name="Z_FAD78D9D_3D7E_453D_84C5_9020C48BB5DF_.wvu.FilterData" localSheetId="1" hidden="1">Առաջնահերթություններ!#REF!</definedName>
    <definedName name="Z_FB02C709_204E_4151_A596_49996DFBE0A3_.wvu.FilterData" localSheetId="1" hidden="1">Առաջնահերթություններ!#REF!</definedName>
    <definedName name="Z_FB1BF063_0307_4AF7_8033_6FBB0AD3C647_.wvu.FilterData" localSheetId="1" hidden="1">Առաջնահերթություններ!#REF!</definedName>
    <definedName name="Z_FB1CD59A_C95D_44E8_A285_2549DACD89C2_.wvu.FilterData" localSheetId="1" hidden="1">Առաջնահերթություններ!#REF!</definedName>
    <definedName name="Z_FB602A9B_81EC_464E_990C_2B2884E6EBB2_.wvu.FilterData" localSheetId="1" hidden="1">Առաջնահերթություններ!#REF!</definedName>
    <definedName name="Z_FBCFAB88_A233_42E7_9387_AF266D2A8409_.wvu.FilterData" localSheetId="1" hidden="1">Առաջնահերթություններ!#REF!</definedName>
    <definedName name="Z_FBE12D2C_9AAF_4F3C_BE1E_1BCDED2A6EF9_.wvu.FilterData" localSheetId="1" hidden="1">Առաջնահերթություններ!#REF!</definedName>
    <definedName name="Z_FC37C2A2_B935_4347_A2D1_EE21DB6987AF_.wvu.FilterData" localSheetId="1" hidden="1">Առաջնահերթություններ!#REF!</definedName>
    <definedName name="Z_FC517746_49E1_431E_897E_C854E02B5433_.wvu.FilterData" localSheetId="1" hidden="1">Առաջնահերթություններ!#REF!</definedName>
    <definedName name="Z_FC559A9C_0594_444F_8BBA_B4F5C7450BD0_.wvu.FilterData" localSheetId="1" hidden="1">Առաջնահերթություններ!#REF!</definedName>
    <definedName name="Z_FD0A79FB_3B1D_4957_B07E_BF132D0FC366_.wvu.FilterData" localSheetId="1" hidden="1">Առաջնահերթություններ!#REF!</definedName>
    <definedName name="Z_FD1C5227_3DC1_4FB1_821B_48EFF800D358_.wvu.FilterData" localSheetId="1" hidden="1">Առաջնահերթություններ!#REF!</definedName>
    <definedName name="Z_FD4ACDFA_9025_4272_B680_5C3871282D60_.wvu.FilterData" localSheetId="1" hidden="1">Առաջնահերթություններ!#REF!</definedName>
    <definedName name="Z_FD5161EF_4F3E_4C70_9AFE_F1A8CAA461F9_.wvu.FilterData" localSheetId="1" hidden="1">Առաջնահերթություններ!#REF!</definedName>
    <definedName name="Z_FD552EFC_AB34_466B_A943_AB40432CA74E_.wvu.FilterData" localSheetId="1" hidden="1">Առաջնահերթություններ!#REF!</definedName>
    <definedName name="Z_FD83AE2B_CE2C_43AA_AEA1_128733DF5273_.wvu.FilterData" localSheetId="1" hidden="1">Առաջնահերթություններ!#REF!</definedName>
    <definedName name="Z_FD85D370_8DB2_4C8A_95C1_F2C20AFE407E_.wvu.FilterData" localSheetId="1" hidden="1">Առաջնահերթություններ!#REF!</definedName>
    <definedName name="Z_FDC110EB_B254_4145_8169_2B78F7A62353_.wvu.Cols" localSheetId="1" hidden="1">Առաջնահերթություններ!#REF!,Առաջնահերթություններ!#REF!</definedName>
    <definedName name="Z_FDC110EB_B254_4145_8169_2B78F7A62353_.wvu.FilterData" localSheetId="1" hidden="1">Առաջնահերթություններ!#REF!</definedName>
    <definedName name="Z_FDC110EB_B254_4145_8169_2B78F7A62353_.wvu.PrintArea" localSheetId="1" hidden="1">Առաջնահերթություններ!#REF!</definedName>
    <definedName name="Z_FE43900D_EDB7_4970_B0A8_2ABAF352A724_.wvu.FilterData" localSheetId="1" hidden="1">Առաջնահերթություններ!#REF!</definedName>
    <definedName name="Z_FE5B0A35_2613_48CA_BE55_4FDAB3B2C9D2_.wvu.FilterData" localSheetId="1" hidden="1">Առաջնահերթություններ!#REF!</definedName>
    <definedName name="Z_FE7190FA_D4CF_43CF_8C2A_32A2FAD54877_.wvu.FilterData" localSheetId="1" hidden="1">Առաջնահերթություններ!#REF!</definedName>
    <definedName name="Z_FECF4D26_0366_4701_BADA_12C0600E9221_.wvu.FilterData" localSheetId="1" hidden="1">Առաջնահերթություններ!#REF!</definedName>
    <definedName name="Z_FEED111B_2C3C_404F_994F_215D99B945A5_.wvu.FilterData" localSheetId="1" hidden="1">Առաջնահերթություններ!#REF!</definedName>
    <definedName name="Z_FEF46D1E_5DAA_453D_A192_F3ABBDBE8E40_.wvu.FilterData" localSheetId="1" hidden="1">Առաջնահերթություններ!#REF!</definedName>
    <definedName name="Z_FF093481_C0DB_4026_A78A_4BFD29BD12EE_.wvu.FilterData" localSheetId="1" hidden="1">Առաջնահերթություններ!#REF!</definedName>
    <definedName name="Z_FF27DCD8_6552_4E9D_802E_BF0F836816C1_.wvu.FilterData" localSheetId="1" hidden="1">Առաջնահերթություններ!#REF!</definedName>
    <definedName name="Z_FF6E5920_40CE_43D2_9384_843B13CDD966_.wvu.FilterData" localSheetId="1" hidden="1">Առաջնահերթություններ!#REF!</definedName>
    <definedName name="Z_FF72981F_770F_404C_BA58_A3385BE73E71_.wvu.FilterData" localSheetId="1" hidden="1">Առաջնահերթություններ!#REF!</definedName>
    <definedName name="Z_FF8C0B7F_FECC_4600_8C57_6DBB213BC851_.wvu.FilterData" localSheetId="1" hidden="1">Առաջնահերթություններ!#REF!</definedName>
    <definedName name="Z_FF8DC41D_8B99_4C6D_8505_941AB8B7B9D2_.wvu.FilterData" localSheetId="1" hidden="1">Առաջնահերթություններ!#REF!</definedName>
    <definedName name="Z_FF9F302F_F465_4ADF_902B_31BE8B6F4BAA_.wvu.FilterData" localSheetId="1" hidden="1">Առաջնահերթություններ!#REF!</definedName>
    <definedName name="Z_FFC12AC2_C8BF_4DFD_AFDC_3BA9C96BA502_.wvu.FilterData" localSheetId="1" hidden="1">Առաջնահերթություններ!#REF!</definedName>
    <definedName name="Z_FFC28C71_2B9A_49E7_B2C5_6899775B962E_.wvu.FilterData" localSheetId="1" hidden="1">Առաջնահերթություններ!#REF!</definedName>
  </definedNames>
  <calcPr calcId="181029"/>
  <customWorkbookViews>
    <customWorkbookView name="Zhaneta Vardanyan - Personal View" guid="{A55A965D-B0AC-4287-B3E4-A60951EB9939}" mergeInterval="0" personalView="1" maximized="1" xWindow="-8" yWindow="-8" windowWidth="1936" windowHeight="1056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4" i="2" l="1"/>
  <c r="D239" i="2"/>
  <c r="D231" i="2"/>
  <c r="D226" i="2"/>
  <c r="D218" i="2"/>
  <c r="D210" i="2"/>
  <c r="D206" i="2"/>
  <c r="D202" i="2"/>
  <c r="D189" i="2"/>
  <c r="D184" i="2"/>
  <c r="D180" i="2"/>
  <c r="D164" i="2"/>
  <c r="D147" i="2"/>
  <c r="D131" i="2"/>
  <c r="D96" i="2"/>
  <c r="D93" i="2"/>
  <c r="D87" i="2"/>
  <c r="D81" i="2"/>
  <c r="D67" i="2"/>
  <c r="D51" i="2" l="1"/>
  <c r="D43" i="2"/>
  <c r="D26" i="2"/>
  <c r="D5" i="2"/>
  <c r="D4" i="2" s="1"/>
  <c r="W4" i="2" l="1"/>
  <c r="X4" i="2"/>
  <c r="Y4" i="2"/>
  <c r="Z4" i="2"/>
  <c r="AA4" i="2"/>
  <c r="AB4" i="2"/>
  <c r="AC4" i="2"/>
  <c r="AD4" i="2"/>
  <c r="AE4" i="2"/>
  <c r="AF4" i="2"/>
  <c r="AG4" i="2"/>
  <c r="AH4" i="2"/>
  <c r="AI4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I6" i="2"/>
  <c r="AI7" i="2"/>
  <c r="AI8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I11" i="2"/>
  <c r="AJ4" i="2" l="1"/>
  <c r="R4" i="2" s="1"/>
  <c r="AJ9" i="2"/>
  <c r="R9" i="2" s="1"/>
  <c r="AJ5" i="2"/>
  <c r="R5" i="2" s="1"/>
  <c r="AJ10" i="2"/>
  <c r="R10" i="2" s="1"/>
  <c r="J18" i="3"/>
  <c r="Y8" i="2" s="1"/>
  <c r="AI14" i="2" l="1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32" i="2"/>
  <c r="AI33" i="2"/>
  <c r="AI34" i="2"/>
  <c r="AI38" i="2"/>
  <c r="AI28" i="2"/>
  <c r="AI29" i="2"/>
  <c r="AI30" i="2"/>
  <c r="AI31" i="2"/>
  <c r="AI35" i="2"/>
  <c r="AI36" i="2"/>
  <c r="AI37" i="2"/>
  <c r="AI39" i="2"/>
  <c r="AI40" i="2"/>
  <c r="AI41" i="2"/>
  <c r="AI42" i="2"/>
  <c r="AI43" i="2"/>
  <c r="AI44" i="2"/>
  <c r="AI45" i="2"/>
  <c r="AI46" i="2"/>
  <c r="AI47" i="2"/>
  <c r="AI49" i="2"/>
  <c r="AI50" i="2"/>
  <c r="AI48" i="2"/>
  <c r="AI51" i="2"/>
  <c r="AI52" i="2"/>
  <c r="AI53" i="2"/>
  <c r="AI54" i="2"/>
  <c r="AI55" i="2"/>
  <c r="AI56" i="2"/>
  <c r="AI57" i="2"/>
  <c r="AI62" i="2"/>
  <c r="AI63" i="2"/>
  <c r="AI64" i="2"/>
  <c r="AI65" i="2"/>
  <c r="AI59" i="2"/>
  <c r="AI60" i="2"/>
  <c r="AI58" i="2"/>
  <c r="AI66" i="2"/>
  <c r="AI61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29" i="2"/>
  <c r="AI130" i="2"/>
  <c r="AI131" i="2"/>
  <c r="AI132" i="2"/>
  <c r="AI133" i="2"/>
  <c r="AI134" i="2"/>
  <c r="AI135" i="2"/>
  <c r="AI136" i="2"/>
  <c r="AI137" i="2"/>
  <c r="AI138" i="2"/>
  <c r="AI139" i="2"/>
  <c r="AI140" i="2"/>
  <c r="AI141" i="2"/>
  <c r="AI142" i="2"/>
  <c r="AI143" i="2"/>
  <c r="AI144" i="2"/>
  <c r="AI145" i="2"/>
  <c r="AI146" i="2"/>
  <c r="AI147" i="2"/>
  <c r="AI148" i="2"/>
  <c r="AI149" i="2"/>
  <c r="AI150" i="2"/>
  <c r="AI151" i="2"/>
  <c r="AI152" i="2"/>
  <c r="AI153" i="2"/>
  <c r="AI154" i="2"/>
  <c r="AI155" i="2"/>
  <c r="AI156" i="2"/>
  <c r="AI157" i="2"/>
  <c r="AI158" i="2"/>
  <c r="AI160" i="2"/>
  <c r="AI159" i="2"/>
  <c r="AI161" i="2"/>
  <c r="AI162" i="2"/>
  <c r="AI163" i="2"/>
  <c r="AI164" i="2"/>
  <c r="AI165" i="2"/>
  <c r="AI166" i="2"/>
  <c r="AI167" i="2"/>
  <c r="AI168" i="2"/>
  <c r="AI169" i="2"/>
  <c r="AI170" i="2"/>
  <c r="AI171" i="2"/>
  <c r="AI175" i="2"/>
  <c r="AI174" i="2"/>
  <c r="AI173" i="2"/>
  <c r="AI176" i="2"/>
  <c r="AI177" i="2"/>
  <c r="AI178" i="2"/>
  <c r="AI179" i="2"/>
  <c r="AI172" i="2"/>
  <c r="AI180" i="2"/>
  <c r="AI181" i="2"/>
  <c r="AI182" i="2"/>
  <c r="AI183" i="2"/>
  <c r="AI184" i="2"/>
  <c r="AI185" i="2"/>
  <c r="AI187" i="2"/>
  <c r="AI188" i="2"/>
  <c r="AI186" i="2"/>
  <c r="AI189" i="2"/>
  <c r="AI190" i="2"/>
  <c r="AI191" i="2"/>
  <c r="AI192" i="2"/>
  <c r="AI193" i="2"/>
  <c r="AI194" i="2"/>
  <c r="AI196" i="2"/>
  <c r="AI197" i="2"/>
  <c r="AI195" i="2"/>
  <c r="AI201" i="2"/>
  <c r="AI198" i="2"/>
  <c r="AI199" i="2"/>
  <c r="AI200" i="2"/>
  <c r="AI202" i="2"/>
  <c r="AI203" i="2"/>
  <c r="AI204" i="2"/>
  <c r="AI205" i="2"/>
  <c r="AI206" i="2"/>
  <c r="AI207" i="2"/>
  <c r="AI208" i="2"/>
  <c r="AI209" i="2"/>
  <c r="AI210" i="2"/>
  <c r="AI211" i="2"/>
  <c r="AI212" i="2"/>
  <c r="AI213" i="2"/>
  <c r="AI214" i="2"/>
  <c r="AI215" i="2"/>
  <c r="AI216" i="2"/>
  <c r="AI217" i="2"/>
  <c r="AI218" i="2"/>
  <c r="AI219" i="2"/>
  <c r="AI220" i="2"/>
  <c r="AI221" i="2"/>
  <c r="AI222" i="2"/>
  <c r="AI223" i="2"/>
  <c r="AI224" i="2"/>
  <c r="AI225" i="2"/>
  <c r="AI226" i="2"/>
  <c r="AI227" i="2"/>
  <c r="AI228" i="2"/>
  <c r="AI229" i="2"/>
  <c r="AI230" i="2"/>
  <c r="AI231" i="2"/>
  <c r="AI232" i="2"/>
  <c r="AI233" i="2"/>
  <c r="AI234" i="2"/>
  <c r="AI235" i="2"/>
  <c r="AI236" i="2"/>
  <c r="AI237" i="2"/>
  <c r="AI238" i="2"/>
  <c r="AI239" i="2"/>
  <c r="AI240" i="2"/>
  <c r="AI241" i="2"/>
  <c r="AI242" i="2"/>
  <c r="AI243" i="2"/>
  <c r="AI244" i="2"/>
  <c r="AI245" i="2"/>
  <c r="AI247" i="2"/>
  <c r="AI246" i="2"/>
  <c r="AH26" i="2"/>
  <c r="AH27" i="2"/>
  <c r="AH32" i="2"/>
  <c r="AH33" i="2"/>
  <c r="AH34" i="2"/>
  <c r="AH38" i="2"/>
  <c r="AH28" i="2"/>
  <c r="AH29" i="2"/>
  <c r="AH30" i="2"/>
  <c r="AH31" i="2"/>
  <c r="AH35" i="2"/>
  <c r="AH36" i="2"/>
  <c r="AH37" i="2"/>
  <c r="AH39" i="2"/>
  <c r="AH40" i="2"/>
  <c r="AH41" i="2"/>
  <c r="AH42" i="2"/>
  <c r="AH43" i="2"/>
  <c r="AH44" i="2"/>
  <c r="AH45" i="2"/>
  <c r="AH46" i="2"/>
  <c r="AH47" i="2"/>
  <c r="AH49" i="2"/>
  <c r="AH50" i="2"/>
  <c r="AH48" i="2"/>
  <c r="AH51" i="2"/>
  <c r="AH52" i="2"/>
  <c r="AH53" i="2"/>
  <c r="AH54" i="2"/>
  <c r="AH55" i="2"/>
  <c r="AH56" i="2"/>
  <c r="AH57" i="2"/>
  <c r="AH62" i="2"/>
  <c r="AH63" i="2"/>
  <c r="AH64" i="2"/>
  <c r="AH65" i="2"/>
  <c r="AH59" i="2"/>
  <c r="AH60" i="2"/>
  <c r="AH58" i="2"/>
  <c r="AH66" i="2"/>
  <c r="AH61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85" i="2"/>
  <c r="AH86" i="2"/>
  <c r="AH87" i="2"/>
  <c r="AH88" i="2"/>
  <c r="AH89" i="2"/>
  <c r="AH90" i="2"/>
  <c r="AH91" i="2"/>
  <c r="AH92" i="2"/>
  <c r="AH93" i="2"/>
  <c r="AH94" i="2"/>
  <c r="AH95" i="2"/>
  <c r="AH96" i="2"/>
  <c r="AH97" i="2"/>
  <c r="AH98" i="2"/>
  <c r="AH99" i="2"/>
  <c r="AH100" i="2"/>
  <c r="AH101" i="2"/>
  <c r="AH102" i="2"/>
  <c r="AH103" i="2"/>
  <c r="AH104" i="2"/>
  <c r="AH105" i="2"/>
  <c r="AH106" i="2"/>
  <c r="AH107" i="2"/>
  <c r="AH108" i="2"/>
  <c r="AH109" i="2"/>
  <c r="AH110" i="2"/>
  <c r="AH111" i="2"/>
  <c r="AH112" i="2"/>
  <c r="AH113" i="2"/>
  <c r="AH114" i="2"/>
  <c r="AH115" i="2"/>
  <c r="AH116" i="2"/>
  <c r="AH117" i="2"/>
  <c r="AH118" i="2"/>
  <c r="AH119" i="2"/>
  <c r="AH120" i="2"/>
  <c r="AH121" i="2"/>
  <c r="AH122" i="2"/>
  <c r="AH123" i="2"/>
  <c r="AH124" i="2"/>
  <c r="AH125" i="2"/>
  <c r="AH126" i="2"/>
  <c r="AH127" i="2"/>
  <c r="AH128" i="2"/>
  <c r="AH129" i="2"/>
  <c r="AH130" i="2"/>
  <c r="AH131" i="2"/>
  <c r="AH132" i="2"/>
  <c r="AH133" i="2"/>
  <c r="AH134" i="2"/>
  <c r="AH135" i="2"/>
  <c r="AH136" i="2"/>
  <c r="AH137" i="2"/>
  <c r="AH138" i="2"/>
  <c r="AH139" i="2"/>
  <c r="AH140" i="2"/>
  <c r="AH141" i="2"/>
  <c r="AH142" i="2"/>
  <c r="AH143" i="2"/>
  <c r="AH144" i="2"/>
  <c r="AH145" i="2"/>
  <c r="AH146" i="2"/>
  <c r="AH147" i="2"/>
  <c r="AH148" i="2"/>
  <c r="AH149" i="2"/>
  <c r="AH150" i="2"/>
  <c r="AH151" i="2"/>
  <c r="AH152" i="2"/>
  <c r="AH153" i="2"/>
  <c r="AH154" i="2"/>
  <c r="AH155" i="2"/>
  <c r="AH156" i="2"/>
  <c r="AH157" i="2"/>
  <c r="AH158" i="2"/>
  <c r="AH160" i="2"/>
  <c r="AH159" i="2"/>
  <c r="AH161" i="2"/>
  <c r="AH162" i="2"/>
  <c r="AH163" i="2"/>
  <c r="AH164" i="2"/>
  <c r="AH165" i="2"/>
  <c r="AH166" i="2"/>
  <c r="AH167" i="2"/>
  <c r="AH168" i="2"/>
  <c r="AH169" i="2"/>
  <c r="AH170" i="2"/>
  <c r="AH171" i="2"/>
  <c r="AH175" i="2"/>
  <c r="AH174" i="2"/>
  <c r="AH173" i="2"/>
  <c r="AH176" i="2"/>
  <c r="AH177" i="2"/>
  <c r="AH178" i="2"/>
  <c r="AH179" i="2"/>
  <c r="AH172" i="2"/>
  <c r="AH180" i="2"/>
  <c r="AH181" i="2"/>
  <c r="AH182" i="2"/>
  <c r="AH183" i="2"/>
  <c r="AH184" i="2"/>
  <c r="AH185" i="2"/>
  <c r="AH187" i="2"/>
  <c r="AH188" i="2"/>
  <c r="AH186" i="2"/>
  <c r="AH189" i="2"/>
  <c r="AH190" i="2"/>
  <c r="AH191" i="2"/>
  <c r="AH192" i="2"/>
  <c r="AH193" i="2"/>
  <c r="AH194" i="2"/>
  <c r="AH196" i="2"/>
  <c r="AH197" i="2"/>
  <c r="AH195" i="2"/>
  <c r="AH201" i="2"/>
  <c r="AH198" i="2"/>
  <c r="AH199" i="2"/>
  <c r="AH200" i="2"/>
  <c r="AH202" i="2"/>
  <c r="AH203" i="2"/>
  <c r="AH204" i="2"/>
  <c r="AH205" i="2"/>
  <c r="AH206" i="2"/>
  <c r="AH207" i="2"/>
  <c r="AH208" i="2"/>
  <c r="AH209" i="2"/>
  <c r="AH210" i="2"/>
  <c r="AH211" i="2"/>
  <c r="AH212" i="2"/>
  <c r="AH213" i="2"/>
  <c r="AH214" i="2"/>
  <c r="AH215" i="2"/>
  <c r="AH216" i="2"/>
  <c r="AH217" i="2"/>
  <c r="AH218" i="2"/>
  <c r="AH219" i="2"/>
  <c r="AH220" i="2"/>
  <c r="AH221" i="2"/>
  <c r="AH222" i="2"/>
  <c r="AH223" i="2"/>
  <c r="AH224" i="2"/>
  <c r="AH225" i="2"/>
  <c r="AH226" i="2"/>
  <c r="AH227" i="2"/>
  <c r="AH228" i="2"/>
  <c r="AH229" i="2"/>
  <c r="AH230" i="2"/>
  <c r="AH231" i="2"/>
  <c r="AH232" i="2"/>
  <c r="AH233" i="2"/>
  <c r="AH234" i="2"/>
  <c r="AH235" i="2"/>
  <c r="AH236" i="2"/>
  <c r="AH237" i="2"/>
  <c r="AH238" i="2"/>
  <c r="AH239" i="2"/>
  <c r="AH240" i="2"/>
  <c r="AH241" i="2"/>
  <c r="AH242" i="2"/>
  <c r="AH243" i="2"/>
  <c r="AH244" i="2"/>
  <c r="AH245" i="2"/>
  <c r="AH247" i="2"/>
  <c r="AH246" i="2"/>
  <c r="AG26" i="2"/>
  <c r="AG27" i="2"/>
  <c r="AG32" i="2"/>
  <c r="AG33" i="2"/>
  <c r="AG34" i="2"/>
  <c r="AG38" i="2"/>
  <c r="AG28" i="2"/>
  <c r="AG29" i="2"/>
  <c r="AG30" i="2"/>
  <c r="AG31" i="2"/>
  <c r="AG35" i="2"/>
  <c r="AG36" i="2"/>
  <c r="AG37" i="2"/>
  <c r="AG39" i="2"/>
  <c r="AG40" i="2"/>
  <c r="AG41" i="2"/>
  <c r="AG42" i="2"/>
  <c r="AG43" i="2"/>
  <c r="AG44" i="2"/>
  <c r="AG45" i="2"/>
  <c r="AG46" i="2"/>
  <c r="AG47" i="2"/>
  <c r="AG49" i="2"/>
  <c r="AG50" i="2"/>
  <c r="AG48" i="2"/>
  <c r="AG51" i="2"/>
  <c r="AG52" i="2"/>
  <c r="AG53" i="2"/>
  <c r="AG54" i="2"/>
  <c r="AG55" i="2"/>
  <c r="AG56" i="2"/>
  <c r="AG57" i="2"/>
  <c r="AG62" i="2"/>
  <c r="AG63" i="2"/>
  <c r="AG64" i="2"/>
  <c r="AG65" i="2"/>
  <c r="AG59" i="2"/>
  <c r="AG60" i="2"/>
  <c r="AG58" i="2"/>
  <c r="AG66" i="2"/>
  <c r="AG61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G92" i="2"/>
  <c r="AG93" i="2"/>
  <c r="AG94" i="2"/>
  <c r="AG95" i="2"/>
  <c r="AG96" i="2"/>
  <c r="AG97" i="2"/>
  <c r="AG98" i="2"/>
  <c r="AG99" i="2"/>
  <c r="AG100" i="2"/>
  <c r="AG101" i="2"/>
  <c r="AG102" i="2"/>
  <c r="AG103" i="2"/>
  <c r="AG104" i="2"/>
  <c r="AG105" i="2"/>
  <c r="AG106" i="2"/>
  <c r="AG107" i="2"/>
  <c r="AG108" i="2"/>
  <c r="AG109" i="2"/>
  <c r="AG110" i="2"/>
  <c r="AG111" i="2"/>
  <c r="AG112" i="2"/>
  <c r="AG113" i="2"/>
  <c r="AG114" i="2"/>
  <c r="AG115" i="2"/>
  <c r="AG116" i="2"/>
  <c r="AG117" i="2"/>
  <c r="AG118" i="2"/>
  <c r="AG119" i="2"/>
  <c r="AG120" i="2"/>
  <c r="AG121" i="2"/>
  <c r="AG122" i="2"/>
  <c r="AG123" i="2"/>
  <c r="AG124" i="2"/>
  <c r="AG125" i="2"/>
  <c r="AG126" i="2"/>
  <c r="AG127" i="2"/>
  <c r="AG128" i="2"/>
  <c r="AG129" i="2"/>
  <c r="AG130" i="2"/>
  <c r="AG131" i="2"/>
  <c r="AG132" i="2"/>
  <c r="AG133" i="2"/>
  <c r="AG134" i="2"/>
  <c r="AG135" i="2"/>
  <c r="AG136" i="2"/>
  <c r="AG137" i="2"/>
  <c r="AG138" i="2"/>
  <c r="AG139" i="2"/>
  <c r="AG140" i="2"/>
  <c r="AG141" i="2"/>
  <c r="AG142" i="2"/>
  <c r="AG143" i="2"/>
  <c r="AG144" i="2"/>
  <c r="AG145" i="2"/>
  <c r="AG146" i="2"/>
  <c r="AG147" i="2"/>
  <c r="AG148" i="2"/>
  <c r="AG149" i="2"/>
  <c r="AG150" i="2"/>
  <c r="AG151" i="2"/>
  <c r="AG152" i="2"/>
  <c r="AG153" i="2"/>
  <c r="AG154" i="2"/>
  <c r="AG155" i="2"/>
  <c r="AG156" i="2"/>
  <c r="AG157" i="2"/>
  <c r="AG158" i="2"/>
  <c r="AG160" i="2"/>
  <c r="AG159" i="2"/>
  <c r="AG161" i="2"/>
  <c r="AG162" i="2"/>
  <c r="AG163" i="2"/>
  <c r="AG164" i="2"/>
  <c r="AG165" i="2"/>
  <c r="AG166" i="2"/>
  <c r="AG167" i="2"/>
  <c r="AG168" i="2"/>
  <c r="AG169" i="2"/>
  <c r="AG170" i="2"/>
  <c r="AG171" i="2"/>
  <c r="AG175" i="2"/>
  <c r="AG174" i="2"/>
  <c r="AG173" i="2"/>
  <c r="AG176" i="2"/>
  <c r="AG177" i="2"/>
  <c r="AG178" i="2"/>
  <c r="AG179" i="2"/>
  <c r="AG172" i="2"/>
  <c r="AG180" i="2"/>
  <c r="AG181" i="2"/>
  <c r="AG182" i="2"/>
  <c r="AG183" i="2"/>
  <c r="AG184" i="2"/>
  <c r="AG185" i="2"/>
  <c r="AG187" i="2"/>
  <c r="AG188" i="2"/>
  <c r="AG186" i="2"/>
  <c r="AG189" i="2"/>
  <c r="AG190" i="2"/>
  <c r="AG191" i="2"/>
  <c r="AG192" i="2"/>
  <c r="AG193" i="2"/>
  <c r="AG194" i="2"/>
  <c r="AG196" i="2"/>
  <c r="AG197" i="2"/>
  <c r="AG195" i="2"/>
  <c r="AG201" i="2"/>
  <c r="AG198" i="2"/>
  <c r="AG199" i="2"/>
  <c r="AG200" i="2"/>
  <c r="AG202" i="2"/>
  <c r="AG203" i="2"/>
  <c r="AG204" i="2"/>
  <c r="AG205" i="2"/>
  <c r="AG206" i="2"/>
  <c r="AG207" i="2"/>
  <c r="AG208" i="2"/>
  <c r="AG209" i="2"/>
  <c r="AG210" i="2"/>
  <c r="AG211" i="2"/>
  <c r="AG212" i="2"/>
  <c r="AG213" i="2"/>
  <c r="AG214" i="2"/>
  <c r="AG215" i="2"/>
  <c r="AG216" i="2"/>
  <c r="AG217" i="2"/>
  <c r="AG218" i="2"/>
  <c r="AG219" i="2"/>
  <c r="AG220" i="2"/>
  <c r="AG221" i="2"/>
  <c r="AG222" i="2"/>
  <c r="AG223" i="2"/>
  <c r="AG224" i="2"/>
  <c r="AG225" i="2"/>
  <c r="AG226" i="2"/>
  <c r="AG227" i="2"/>
  <c r="AG228" i="2"/>
  <c r="AG229" i="2"/>
  <c r="AG230" i="2"/>
  <c r="AG231" i="2"/>
  <c r="AG232" i="2"/>
  <c r="AG233" i="2"/>
  <c r="AG234" i="2"/>
  <c r="AG235" i="2"/>
  <c r="AG236" i="2"/>
  <c r="AG237" i="2"/>
  <c r="AG238" i="2"/>
  <c r="AG239" i="2"/>
  <c r="AG240" i="2"/>
  <c r="AG241" i="2"/>
  <c r="AG242" i="2"/>
  <c r="AG243" i="2"/>
  <c r="AG244" i="2"/>
  <c r="AG245" i="2"/>
  <c r="AG247" i="2"/>
  <c r="AG246" i="2"/>
  <c r="AF26" i="2"/>
  <c r="AF27" i="2"/>
  <c r="AF32" i="2"/>
  <c r="AF33" i="2"/>
  <c r="AF34" i="2"/>
  <c r="AF38" i="2"/>
  <c r="AF28" i="2"/>
  <c r="AF29" i="2"/>
  <c r="AF30" i="2"/>
  <c r="AF31" i="2"/>
  <c r="AF35" i="2"/>
  <c r="AF36" i="2"/>
  <c r="AF37" i="2"/>
  <c r="AF39" i="2"/>
  <c r="AF40" i="2"/>
  <c r="AF41" i="2"/>
  <c r="AF42" i="2"/>
  <c r="AF43" i="2"/>
  <c r="AF44" i="2"/>
  <c r="AF45" i="2"/>
  <c r="AF46" i="2"/>
  <c r="AF47" i="2"/>
  <c r="AF49" i="2"/>
  <c r="AF50" i="2"/>
  <c r="AF48" i="2"/>
  <c r="AF51" i="2"/>
  <c r="AF52" i="2"/>
  <c r="AF53" i="2"/>
  <c r="AF54" i="2"/>
  <c r="AF55" i="2"/>
  <c r="AF56" i="2"/>
  <c r="AF57" i="2"/>
  <c r="AF62" i="2"/>
  <c r="AF63" i="2"/>
  <c r="AF64" i="2"/>
  <c r="AF65" i="2"/>
  <c r="AF59" i="2"/>
  <c r="AF60" i="2"/>
  <c r="AF58" i="2"/>
  <c r="AF66" i="2"/>
  <c r="AF61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104" i="2"/>
  <c r="AF105" i="2"/>
  <c r="AF106" i="2"/>
  <c r="AF107" i="2"/>
  <c r="AF108" i="2"/>
  <c r="AF109" i="2"/>
  <c r="AF110" i="2"/>
  <c r="AF111" i="2"/>
  <c r="AF112" i="2"/>
  <c r="AF113" i="2"/>
  <c r="AF114" i="2"/>
  <c r="AF115" i="2"/>
  <c r="AF116" i="2"/>
  <c r="AF11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132" i="2"/>
  <c r="AF133" i="2"/>
  <c r="AF134" i="2"/>
  <c r="AF135" i="2"/>
  <c r="AF136" i="2"/>
  <c r="AF137" i="2"/>
  <c r="AF138" i="2"/>
  <c r="AF139" i="2"/>
  <c r="AF140" i="2"/>
  <c r="AF141" i="2"/>
  <c r="AF142" i="2"/>
  <c r="AF143" i="2"/>
  <c r="AF144" i="2"/>
  <c r="AF145" i="2"/>
  <c r="AF146" i="2"/>
  <c r="AF147" i="2"/>
  <c r="AF148" i="2"/>
  <c r="AF149" i="2"/>
  <c r="AF150" i="2"/>
  <c r="AF151" i="2"/>
  <c r="AF152" i="2"/>
  <c r="AF153" i="2"/>
  <c r="AF154" i="2"/>
  <c r="AF155" i="2"/>
  <c r="AF156" i="2"/>
  <c r="AF157" i="2"/>
  <c r="AF158" i="2"/>
  <c r="AF160" i="2"/>
  <c r="AF159" i="2"/>
  <c r="AF161" i="2"/>
  <c r="AF162" i="2"/>
  <c r="AF163" i="2"/>
  <c r="AF164" i="2"/>
  <c r="AF165" i="2"/>
  <c r="AF166" i="2"/>
  <c r="AF167" i="2"/>
  <c r="AF168" i="2"/>
  <c r="AF169" i="2"/>
  <c r="AF170" i="2"/>
  <c r="AF171" i="2"/>
  <c r="AF175" i="2"/>
  <c r="AF174" i="2"/>
  <c r="AF173" i="2"/>
  <c r="AF176" i="2"/>
  <c r="AF177" i="2"/>
  <c r="AF178" i="2"/>
  <c r="AF179" i="2"/>
  <c r="AF172" i="2"/>
  <c r="AF180" i="2"/>
  <c r="AF181" i="2"/>
  <c r="AF182" i="2"/>
  <c r="AF183" i="2"/>
  <c r="AF184" i="2"/>
  <c r="AF185" i="2"/>
  <c r="AF187" i="2"/>
  <c r="AF188" i="2"/>
  <c r="AF186" i="2"/>
  <c r="AF189" i="2"/>
  <c r="AF190" i="2"/>
  <c r="AF191" i="2"/>
  <c r="AF192" i="2"/>
  <c r="AF193" i="2"/>
  <c r="AF194" i="2"/>
  <c r="AF196" i="2"/>
  <c r="AF197" i="2"/>
  <c r="AF195" i="2"/>
  <c r="AF201" i="2"/>
  <c r="AF198" i="2"/>
  <c r="AF199" i="2"/>
  <c r="AF200" i="2"/>
  <c r="AF202" i="2"/>
  <c r="AF203" i="2"/>
  <c r="AF204" i="2"/>
  <c r="AF205" i="2"/>
  <c r="AF206" i="2"/>
  <c r="AF207" i="2"/>
  <c r="AF208" i="2"/>
  <c r="AF209" i="2"/>
  <c r="AF210" i="2"/>
  <c r="AF211" i="2"/>
  <c r="AF212" i="2"/>
  <c r="AF213" i="2"/>
  <c r="AF214" i="2"/>
  <c r="AF215" i="2"/>
  <c r="AF216" i="2"/>
  <c r="AF217" i="2"/>
  <c r="AF218" i="2"/>
  <c r="AF219" i="2"/>
  <c r="AF220" i="2"/>
  <c r="AF221" i="2"/>
  <c r="AF222" i="2"/>
  <c r="AF223" i="2"/>
  <c r="AF224" i="2"/>
  <c r="AF225" i="2"/>
  <c r="AF226" i="2"/>
  <c r="AF227" i="2"/>
  <c r="AF228" i="2"/>
  <c r="AF229" i="2"/>
  <c r="AF230" i="2"/>
  <c r="AF231" i="2"/>
  <c r="AF232" i="2"/>
  <c r="AF233" i="2"/>
  <c r="AF234" i="2"/>
  <c r="AF235" i="2"/>
  <c r="AF236" i="2"/>
  <c r="AF237" i="2"/>
  <c r="AF238" i="2"/>
  <c r="AF239" i="2"/>
  <c r="AF240" i="2"/>
  <c r="AF241" i="2"/>
  <c r="AF242" i="2"/>
  <c r="AF243" i="2"/>
  <c r="AF244" i="2"/>
  <c r="AF245" i="2"/>
  <c r="AF247" i="2"/>
  <c r="AF246" i="2"/>
  <c r="AE26" i="2"/>
  <c r="AE27" i="2"/>
  <c r="AE32" i="2"/>
  <c r="AE33" i="2"/>
  <c r="AE34" i="2"/>
  <c r="AE38" i="2"/>
  <c r="AE28" i="2"/>
  <c r="AE29" i="2"/>
  <c r="AE30" i="2"/>
  <c r="AE31" i="2"/>
  <c r="AE35" i="2"/>
  <c r="AE36" i="2"/>
  <c r="AE37" i="2"/>
  <c r="AE39" i="2"/>
  <c r="AE40" i="2"/>
  <c r="AE41" i="2"/>
  <c r="AE42" i="2"/>
  <c r="AE43" i="2"/>
  <c r="AE44" i="2"/>
  <c r="AE45" i="2"/>
  <c r="AE46" i="2"/>
  <c r="AE47" i="2"/>
  <c r="AE49" i="2"/>
  <c r="AE50" i="2"/>
  <c r="AE48" i="2"/>
  <c r="AE51" i="2"/>
  <c r="AE52" i="2"/>
  <c r="AE53" i="2"/>
  <c r="AE54" i="2"/>
  <c r="AE55" i="2"/>
  <c r="AE56" i="2"/>
  <c r="AE57" i="2"/>
  <c r="AE62" i="2"/>
  <c r="AE63" i="2"/>
  <c r="AE64" i="2"/>
  <c r="AE65" i="2"/>
  <c r="AE59" i="2"/>
  <c r="AE60" i="2"/>
  <c r="AE58" i="2"/>
  <c r="AE66" i="2"/>
  <c r="AE61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60" i="2"/>
  <c r="AE159" i="2"/>
  <c r="AE161" i="2"/>
  <c r="AE162" i="2"/>
  <c r="AE163" i="2"/>
  <c r="AE164" i="2"/>
  <c r="AE165" i="2"/>
  <c r="AE166" i="2"/>
  <c r="AE167" i="2"/>
  <c r="AE168" i="2"/>
  <c r="AE169" i="2"/>
  <c r="AE170" i="2"/>
  <c r="AE171" i="2"/>
  <c r="AE175" i="2"/>
  <c r="AE174" i="2"/>
  <c r="AE173" i="2"/>
  <c r="AE176" i="2"/>
  <c r="AE177" i="2"/>
  <c r="AE178" i="2"/>
  <c r="AE179" i="2"/>
  <c r="AE172" i="2"/>
  <c r="AE180" i="2"/>
  <c r="AE181" i="2"/>
  <c r="AE182" i="2"/>
  <c r="AE183" i="2"/>
  <c r="AE184" i="2"/>
  <c r="AE185" i="2"/>
  <c r="AE187" i="2"/>
  <c r="AE188" i="2"/>
  <c r="AE186" i="2"/>
  <c r="AE189" i="2"/>
  <c r="AE190" i="2"/>
  <c r="AE191" i="2"/>
  <c r="AE192" i="2"/>
  <c r="AE193" i="2"/>
  <c r="AE194" i="2"/>
  <c r="AE196" i="2"/>
  <c r="AE197" i="2"/>
  <c r="AE195" i="2"/>
  <c r="AE201" i="2"/>
  <c r="AE198" i="2"/>
  <c r="AE199" i="2"/>
  <c r="AE200" i="2"/>
  <c r="AE202" i="2"/>
  <c r="AE203" i="2"/>
  <c r="AE204" i="2"/>
  <c r="AE205" i="2"/>
  <c r="AE206" i="2"/>
  <c r="AE207" i="2"/>
  <c r="AE208" i="2"/>
  <c r="AE209" i="2"/>
  <c r="AE210" i="2"/>
  <c r="AE211" i="2"/>
  <c r="AE212" i="2"/>
  <c r="AE213" i="2"/>
  <c r="AE214" i="2"/>
  <c r="AE215" i="2"/>
  <c r="AE216" i="2"/>
  <c r="AE217" i="2"/>
  <c r="AE218" i="2"/>
  <c r="AE219" i="2"/>
  <c r="AE220" i="2"/>
  <c r="AE221" i="2"/>
  <c r="AE222" i="2"/>
  <c r="AE223" i="2"/>
  <c r="AE224" i="2"/>
  <c r="AE225" i="2"/>
  <c r="AE226" i="2"/>
  <c r="AE227" i="2"/>
  <c r="AE228" i="2"/>
  <c r="AE229" i="2"/>
  <c r="AE230" i="2"/>
  <c r="AE231" i="2"/>
  <c r="AE232" i="2"/>
  <c r="AE233" i="2"/>
  <c r="AE234" i="2"/>
  <c r="AE235" i="2"/>
  <c r="AE236" i="2"/>
  <c r="AE237" i="2"/>
  <c r="AE238" i="2"/>
  <c r="AE239" i="2"/>
  <c r="AE240" i="2"/>
  <c r="AE241" i="2"/>
  <c r="AE242" i="2"/>
  <c r="AE243" i="2"/>
  <c r="AE244" i="2"/>
  <c r="AE245" i="2"/>
  <c r="AE247" i="2"/>
  <c r="AE246" i="2"/>
  <c r="AD26" i="2"/>
  <c r="AD27" i="2"/>
  <c r="AD32" i="2"/>
  <c r="AD33" i="2"/>
  <c r="AD34" i="2"/>
  <c r="AD38" i="2"/>
  <c r="AD28" i="2"/>
  <c r="AD29" i="2"/>
  <c r="AD30" i="2"/>
  <c r="AD31" i="2"/>
  <c r="AD35" i="2"/>
  <c r="AD36" i="2"/>
  <c r="AD37" i="2"/>
  <c r="AD39" i="2"/>
  <c r="AD40" i="2"/>
  <c r="AD41" i="2"/>
  <c r="AD42" i="2"/>
  <c r="AD43" i="2"/>
  <c r="AD44" i="2"/>
  <c r="AD45" i="2"/>
  <c r="AD46" i="2"/>
  <c r="AD47" i="2"/>
  <c r="AD49" i="2"/>
  <c r="AD50" i="2"/>
  <c r="AD48" i="2"/>
  <c r="AD51" i="2"/>
  <c r="AD52" i="2"/>
  <c r="AD53" i="2"/>
  <c r="AD54" i="2"/>
  <c r="AD55" i="2"/>
  <c r="AD56" i="2"/>
  <c r="AD57" i="2"/>
  <c r="AD62" i="2"/>
  <c r="AD63" i="2"/>
  <c r="AD64" i="2"/>
  <c r="AD65" i="2"/>
  <c r="AD59" i="2"/>
  <c r="AD60" i="2"/>
  <c r="AD58" i="2"/>
  <c r="AD66" i="2"/>
  <c r="AD61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D92" i="2"/>
  <c r="AD93" i="2"/>
  <c r="AD94" i="2"/>
  <c r="AD95" i="2"/>
  <c r="AD96" i="2"/>
  <c r="AD97" i="2"/>
  <c r="AD98" i="2"/>
  <c r="AD99" i="2"/>
  <c r="AD100" i="2"/>
  <c r="AD101" i="2"/>
  <c r="AD102" i="2"/>
  <c r="AD103" i="2"/>
  <c r="AD104" i="2"/>
  <c r="AD105" i="2"/>
  <c r="AD106" i="2"/>
  <c r="AD107" i="2"/>
  <c r="AD108" i="2"/>
  <c r="AD109" i="2"/>
  <c r="AD110" i="2"/>
  <c r="AD111" i="2"/>
  <c r="AD112" i="2"/>
  <c r="AD113" i="2"/>
  <c r="AD114" i="2"/>
  <c r="AD115" i="2"/>
  <c r="AD116" i="2"/>
  <c r="AD117" i="2"/>
  <c r="AD118" i="2"/>
  <c r="AD119" i="2"/>
  <c r="AD120" i="2"/>
  <c r="AD121" i="2"/>
  <c r="AD122" i="2"/>
  <c r="AD123" i="2"/>
  <c r="AD124" i="2"/>
  <c r="AD125" i="2"/>
  <c r="AD126" i="2"/>
  <c r="AD127" i="2"/>
  <c r="AD128" i="2"/>
  <c r="AD129" i="2"/>
  <c r="AD130" i="2"/>
  <c r="AD131" i="2"/>
  <c r="AD132" i="2"/>
  <c r="AD133" i="2"/>
  <c r="AD134" i="2"/>
  <c r="AD135" i="2"/>
  <c r="AD136" i="2"/>
  <c r="AD137" i="2"/>
  <c r="AD138" i="2"/>
  <c r="AD139" i="2"/>
  <c r="AD140" i="2"/>
  <c r="AD141" i="2"/>
  <c r="AD142" i="2"/>
  <c r="AD143" i="2"/>
  <c r="AD144" i="2"/>
  <c r="AD145" i="2"/>
  <c r="AD146" i="2"/>
  <c r="AD147" i="2"/>
  <c r="AD148" i="2"/>
  <c r="AD149" i="2"/>
  <c r="AD150" i="2"/>
  <c r="AD151" i="2"/>
  <c r="AD152" i="2"/>
  <c r="AD153" i="2"/>
  <c r="AD154" i="2"/>
  <c r="AD155" i="2"/>
  <c r="AD156" i="2"/>
  <c r="AD157" i="2"/>
  <c r="AD158" i="2"/>
  <c r="AD160" i="2"/>
  <c r="AD159" i="2"/>
  <c r="AD161" i="2"/>
  <c r="AD162" i="2"/>
  <c r="AD163" i="2"/>
  <c r="AD164" i="2"/>
  <c r="AD165" i="2"/>
  <c r="AD166" i="2"/>
  <c r="AD167" i="2"/>
  <c r="AD168" i="2"/>
  <c r="AD169" i="2"/>
  <c r="AD170" i="2"/>
  <c r="AD171" i="2"/>
  <c r="AD175" i="2"/>
  <c r="AD174" i="2"/>
  <c r="AD173" i="2"/>
  <c r="AD176" i="2"/>
  <c r="AD177" i="2"/>
  <c r="AD178" i="2"/>
  <c r="AD179" i="2"/>
  <c r="AD172" i="2"/>
  <c r="AD180" i="2"/>
  <c r="AD181" i="2"/>
  <c r="AD182" i="2"/>
  <c r="AD183" i="2"/>
  <c r="AD184" i="2"/>
  <c r="AD185" i="2"/>
  <c r="AD187" i="2"/>
  <c r="AD188" i="2"/>
  <c r="AD186" i="2"/>
  <c r="AD189" i="2"/>
  <c r="AD190" i="2"/>
  <c r="AD191" i="2"/>
  <c r="AD192" i="2"/>
  <c r="AD193" i="2"/>
  <c r="AD194" i="2"/>
  <c r="AD196" i="2"/>
  <c r="AD197" i="2"/>
  <c r="AD195" i="2"/>
  <c r="AD201" i="2"/>
  <c r="AD198" i="2"/>
  <c r="AD199" i="2"/>
  <c r="AD200" i="2"/>
  <c r="AD202" i="2"/>
  <c r="AD203" i="2"/>
  <c r="AD204" i="2"/>
  <c r="AD205" i="2"/>
  <c r="AD206" i="2"/>
  <c r="AD207" i="2"/>
  <c r="AD208" i="2"/>
  <c r="AD209" i="2"/>
  <c r="AD210" i="2"/>
  <c r="AD211" i="2"/>
  <c r="AD212" i="2"/>
  <c r="AD213" i="2"/>
  <c r="AD214" i="2"/>
  <c r="AD215" i="2"/>
  <c r="AD216" i="2"/>
  <c r="AD217" i="2"/>
  <c r="AD218" i="2"/>
  <c r="AD219" i="2"/>
  <c r="AD220" i="2"/>
  <c r="AD221" i="2"/>
  <c r="AD222" i="2"/>
  <c r="AD223" i="2"/>
  <c r="AD224" i="2"/>
  <c r="AD225" i="2"/>
  <c r="AD226" i="2"/>
  <c r="AD227" i="2"/>
  <c r="AD228" i="2"/>
  <c r="AD229" i="2"/>
  <c r="AD230" i="2"/>
  <c r="AD231" i="2"/>
  <c r="AD232" i="2"/>
  <c r="AD233" i="2"/>
  <c r="AD234" i="2"/>
  <c r="AD235" i="2"/>
  <c r="AD236" i="2"/>
  <c r="AD237" i="2"/>
  <c r="AD238" i="2"/>
  <c r="AD239" i="2"/>
  <c r="AD240" i="2"/>
  <c r="AD241" i="2"/>
  <c r="AD242" i="2"/>
  <c r="AD243" i="2"/>
  <c r="AD244" i="2"/>
  <c r="AD245" i="2"/>
  <c r="AD247" i="2"/>
  <c r="AD246" i="2"/>
  <c r="AC26" i="2"/>
  <c r="AC27" i="2"/>
  <c r="AC32" i="2"/>
  <c r="AC33" i="2"/>
  <c r="AC34" i="2"/>
  <c r="AC38" i="2"/>
  <c r="AC28" i="2"/>
  <c r="AC29" i="2"/>
  <c r="AC30" i="2"/>
  <c r="AC31" i="2"/>
  <c r="AC35" i="2"/>
  <c r="AC36" i="2"/>
  <c r="AC37" i="2"/>
  <c r="AC39" i="2"/>
  <c r="AC40" i="2"/>
  <c r="AC41" i="2"/>
  <c r="AC42" i="2"/>
  <c r="AC43" i="2"/>
  <c r="AC44" i="2"/>
  <c r="AC45" i="2"/>
  <c r="AC46" i="2"/>
  <c r="AC47" i="2"/>
  <c r="AC49" i="2"/>
  <c r="AC50" i="2"/>
  <c r="AC48" i="2"/>
  <c r="AC51" i="2"/>
  <c r="AC52" i="2"/>
  <c r="AC53" i="2"/>
  <c r="AC54" i="2"/>
  <c r="AC55" i="2"/>
  <c r="AC56" i="2"/>
  <c r="AC57" i="2"/>
  <c r="AC62" i="2"/>
  <c r="AC63" i="2"/>
  <c r="AC64" i="2"/>
  <c r="AC65" i="2"/>
  <c r="AC59" i="2"/>
  <c r="AC60" i="2"/>
  <c r="AC58" i="2"/>
  <c r="AC66" i="2"/>
  <c r="AC61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60" i="2"/>
  <c r="AC159" i="2"/>
  <c r="AC161" i="2"/>
  <c r="AC162" i="2"/>
  <c r="AC163" i="2"/>
  <c r="AC164" i="2"/>
  <c r="AC165" i="2"/>
  <c r="AC166" i="2"/>
  <c r="AC167" i="2"/>
  <c r="AC168" i="2"/>
  <c r="AC169" i="2"/>
  <c r="AC170" i="2"/>
  <c r="AC171" i="2"/>
  <c r="AC175" i="2"/>
  <c r="AC174" i="2"/>
  <c r="AC173" i="2"/>
  <c r="AC176" i="2"/>
  <c r="AC177" i="2"/>
  <c r="AC178" i="2"/>
  <c r="AC179" i="2"/>
  <c r="AC172" i="2"/>
  <c r="AC180" i="2"/>
  <c r="AC181" i="2"/>
  <c r="AC182" i="2"/>
  <c r="AC183" i="2"/>
  <c r="AC184" i="2"/>
  <c r="AC185" i="2"/>
  <c r="AC187" i="2"/>
  <c r="AC188" i="2"/>
  <c r="AC186" i="2"/>
  <c r="AC189" i="2"/>
  <c r="AC190" i="2"/>
  <c r="AC191" i="2"/>
  <c r="AC192" i="2"/>
  <c r="AC193" i="2"/>
  <c r="AC194" i="2"/>
  <c r="AC196" i="2"/>
  <c r="AC197" i="2"/>
  <c r="AC195" i="2"/>
  <c r="AC201" i="2"/>
  <c r="AC198" i="2"/>
  <c r="AC199" i="2"/>
  <c r="AC200" i="2"/>
  <c r="AC202" i="2"/>
  <c r="AC203" i="2"/>
  <c r="AC204" i="2"/>
  <c r="AC205" i="2"/>
  <c r="AC206" i="2"/>
  <c r="AC207" i="2"/>
  <c r="AC208" i="2"/>
  <c r="AC209" i="2"/>
  <c r="AC210" i="2"/>
  <c r="AC211" i="2"/>
  <c r="AC212" i="2"/>
  <c r="AC213" i="2"/>
  <c r="AC214" i="2"/>
  <c r="AC215" i="2"/>
  <c r="AC216" i="2"/>
  <c r="AC217" i="2"/>
  <c r="AC218" i="2"/>
  <c r="AC219" i="2"/>
  <c r="AC220" i="2"/>
  <c r="AC221" i="2"/>
  <c r="AC222" i="2"/>
  <c r="AC223" i="2"/>
  <c r="AC224" i="2"/>
  <c r="AC225" i="2"/>
  <c r="AC226" i="2"/>
  <c r="AC227" i="2"/>
  <c r="AC228" i="2"/>
  <c r="AC229" i="2"/>
  <c r="AC230" i="2"/>
  <c r="AC231" i="2"/>
  <c r="AC232" i="2"/>
  <c r="AC233" i="2"/>
  <c r="AC234" i="2"/>
  <c r="AC235" i="2"/>
  <c r="AC236" i="2"/>
  <c r="AC237" i="2"/>
  <c r="AC238" i="2"/>
  <c r="AC239" i="2"/>
  <c r="AC240" i="2"/>
  <c r="AC241" i="2"/>
  <c r="AC242" i="2"/>
  <c r="AC243" i="2"/>
  <c r="AC244" i="2"/>
  <c r="AC245" i="2"/>
  <c r="AC247" i="2"/>
  <c r="AC246" i="2"/>
  <c r="AB26" i="2"/>
  <c r="AB27" i="2"/>
  <c r="AB32" i="2"/>
  <c r="AB33" i="2"/>
  <c r="AB34" i="2"/>
  <c r="AB38" i="2"/>
  <c r="AB28" i="2"/>
  <c r="AB29" i="2"/>
  <c r="AB30" i="2"/>
  <c r="AB31" i="2"/>
  <c r="AB35" i="2"/>
  <c r="AB36" i="2"/>
  <c r="AB37" i="2"/>
  <c r="AB39" i="2"/>
  <c r="AB40" i="2"/>
  <c r="AB41" i="2"/>
  <c r="AB42" i="2"/>
  <c r="AB43" i="2"/>
  <c r="AB44" i="2"/>
  <c r="AB45" i="2"/>
  <c r="AB46" i="2"/>
  <c r="AB47" i="2"/>
  <c r="AB49" i="2"/>
  <c r="AB50" i="2"/>
  <c r="AB48" i="2"/>
  <c r="AB51" i="2"/>
  <c r="AB52" i="2"/>
  <c r="AB53" i="2"/>
  <c r="AB54" i="2"/>
  <c r="AB55" i="2"/>
  <c r="AB56" i="2"/>
  <c r="AB57" i="2"/>
  <c r="AB62" i="2"/>
  <c r="AB63" i="2"/>
  <c r="AB64" i="2"/>
  <c r="AB65" i="2"/>
  <c r="AB59" i="2"/>
  <c r="AB60" i="2"/>
  <c r="AB58" i="2"/>
  <c r="AB66" i="2"/>
  <c r="AB61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58" i="2"/>
  <c r="AB160" i="2"/>
  <c r="AB159" i="2"/>
  <c r="AB161" i="2"/>
  <c r="AB162" i="2"/>
  <c r="AB163" i="2"/>
  <c r="AB164" i="2"/>
  <c r="AB165" i="2"/>
  <c r="AB166" i="2"/>
  <c r="AB167" i="2"/>
  <c r="AB168" i="2"/>
  <c r="AB169" i="2"/>
  <c r="AB170" i="2"/>
  <c r="AB171" i="2"/>
  <c r="AB175" i="2"/>
  <c r="AB174" i="2"/>
  <c r="AB173" i="2"/>
  <c r="AB176" i="2"/>
  <c r="AB177" i="2"/>
  <c r="AB178" i="2"/>
  <c r="AB179" i="2"/>
  <c r="AB172" i="2"/>
  <c r="AB180" i="2"/>
  <c r="AB181" i="2"/>
  <c r="AB182" i="2"/>
  <c r="AB183" i="2"/>
  <c r="AB184" i="2"/>
  <c r="AB185" i="2"/>
  <c r="AB187" i="2"/>
  <c r="AB188" i="2"/>
  <c r="AB186" i="2"/>
  <c r="AB189" i="2"/>
  <c r="AB190" i="2"/>
  <c r="AB191" i="2"/>
  <c r="AB192" i="2"/>
  <c r="AB193" i="2"/>
  <c r="AB194" i="2"/>
  <c r="AB196" i="2"/>
  <c r="AB197" i="2"/>
  <c r="AB195" i="2"/>
  <c r="AB201" i="2"/>
  <c r="AB198" i="2"/>
  <c r="AB199" i="2"/>
  <c r="AB200" i="2"/>
  <c r="AB202" i="2"/>
  <c r="AB203" i="2"/>
  <c r="AB204" i="2"/>
  <c r="AB205" i="2"/>
  <c r="AB206" i="2"/>
  <c r="AB207" i="2"/>
  <c r="AB208" i="2"/>
  <c r="AB209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7" i="2"/>
  <c r="AB246" i="2"/>
  <c r="AA26" i="2"/>
  <c r="AA27" i="2"/>
  <c r="AA32" i="2"/>
  <c r="AA33" i="2"/>
  <c r="AA34" i="2"/>
  <c r="AA38" i="2"/>
  <c r="AA28" i="2"/>
  <c r="AA29" i="2"/>
  <c r="AA30" i="2"/>
  <c r="AA31" i="2"/>
  <c r="AA35" i="2"/>
  <c r="AA36" i="2"/>
  <c r="AA37" i="2"/>
  <c r="AA39" i="2"/>
  <c r="AA40" i="2"/>
  <c r="AA41" i="2"/>
  <c r="AA42" i="2"/>
  <c r="AA43" i="2"/>
  <c r="AA44" i="2"/>
  <c r="AA45" i="2"/>
  <c r="AA46" i="2"/>
  <c r="AA47" i="2"/>
  <c r="AA49" i="2"/>
  <c r="AA50" i="2"/>
  <c r="AA48" i="2"/>
  <c r="AA51" i="2"/>
  <c r="AA52" i="2"/>
  <c r="AA53" i="2"/>
  <c r="AA54" i="2"/>
  <c r="AA55" i="2"/>
  <c r="AA56" i="2"/>
  <c r="AA57" i="2"/>
  <c r="AA62" i="2"/>
  <c r="AA63" i="2"/>
  <c r="AA64" i="2"/>
  <c r="AA65" i="2"/>
  <c r="AA59" i="2"/>
  <c r="AA60" i="2"/>
  <c r="AA58" i="2"/>
  <c r="AA66" i="2"/>
  <c r="AA61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139" i="2"/>
  <c r="AA140" i="2"/>
  <c r="AA141" i="2"/>
  <c r="AA142" i="2"/>
  <c r="AA143" i="2"/>
  <c r="AA144" i="2"/>
  <c r="AA145" i="2"/>
  <c r="AA146" i="2"/>
  <c r="AA147" i="2"/>
  <c r="AA148" i="2"/>
  <c r="AA149" i="2"/>
  <c r="AA150" i="2"/>
  <c r="AA151" i="2"/>
  <c r="AA152" i="2"/>
  <c r="AA153" i="2"/>
  <c r="AA154" i="2"/>
  <c r="AA155" i="2"/>
  <c r="AA156" i="2"/>
  <c r="AA157" i="2"/>
  <c r="AA158" i="2"/>
  <c r="AA160" i="2"/>
  <c r="AA159" i="2"/>
  <c r="AA161" i="2"/>
  <c r="AA162" i="2"/>
  <c r="AA163" i="2"/>
  <c r="AA164" i="2"/>
  <c r="AA165" i="2"/>
  <c r="AA166" i="2"/>
  <c r="AA167" i="2"/>
  <c r="AA168" i="2"/>
  <c r="AA169" i="2"/>
  <c r="AA170" i="2"/>
  <c r="AA171" i="2"/>
  <c r="AA175" i="2"/>
  <c r="AA174" i="2"/>
  <c r="AA173" i="2"/>
  <c r="AA176" i="2"/>
  <c r="AA177" i="2"/>
  <c r="AA178" i="2"/>
  <c r="AA179" i="2"/>
  <c r="AA172" i="2"/>
  <c r="AA180" i="2"/>
  <c r="AA181" i="2"/>
  <c r="AA182" i="2"/>
  <c r="AA183" i="2"/>
  <c r="AA184" i="2"/>
  <c r="AA185" i="2"/>
  <c r="AA187" i="2"/>
  <c r="AA188" i="2"/>
  <c r="AA186" i="2"/>
  <c r="AA189" i="2"/>
  <c r="AA190" i="2"/>
  <c r="AA191" i="2"/>
  <c r="AA192" i="2"/>
  <c r="AA193" i="2"/>
  <c r="AA194" i="2"/>
  <c r="AA196" i="2"/>
  <c r="AA197" i="2"/>
  <c r="AA195" i="2"/>
  <c r="AA201" i="2"/>
  <c r="AA198" i="2"/>
  <c r="AA199" i="2"/>
  <c r="AA200" i="2"/>
  <c r="AA202" i="2"/>
  <c r="AA203" i="2"/>
  <c r="AA204" i="2"/>
  <c r="AA205" i="2"/>
  <c r="AA206" i="2"/>
  <c r="AA207" i="2"/>
  <c r="AA208" i="2"/>
  <c r="AA209" i="2"/>
  <c r="AA210" i="2"/>
  <c r="AA211" i="2"/>
  <c r="AA212" i="2"/>
  <c r="AA213" i="2"/>
  <c r="AA214" i="2"/>
  <c r="AA215" i="2"/>
  <c r="AA216" i="2"/>
  <c r="AA217" i="2"/>
  <c r="AA218" i="2"/>
  <c r="AA219" i="2"/>
  <c r="AA220" i="2"/>
  <c r="AA221" i="2"/>
  <c r="AA222" i="2"/>
  <c r="AA223" i="2"/>
  <c r="AA224" i="2"/>
  <c r="AA225" i="2"/>
  <c r="AA226" i="2"/>
  <c r="AA227" i="2"/>
  <c r="AA228" i="2"/>
  <c r="AA229" i="2"/>
  <c r="AA230" i="2"/>
  <c r="AA231" i="2"/>
  <c r="AA232" i="2"/>
  <c r="AA233" i="2"/>
  <c r="AA234" i="2"/>
  <c r="AA235" i="2"/>
  <c r="AA236" i="2"/>
  <c r="AA237" i="2"/>
  <c r="AA238" i="2"/>
  <c r="AA239" i="2"/>
  <c r="AA240" i="2"/>
  <c r="AA241" i="2"/>
  <c r="AA242" i="2"/>
  <c r="AA243" i="2"/>
  <c r="AA244" i="2"/>
  <c r="AA245" i="2"/>
  <c r="AA247" i="2"/>
  <c r="AA246" i="2"/>
  <c r="Z26" i="2"/>
  <c r="Z27" i="2"/>
  <c r="Z32" i="2"/>
  <c r="Z33" i="2"/>
  <c r="Z34" i="2"/>
  <c r="Z38" i="2"/>
  <c r="Z28" i="2"/>
  <c r="Z29" i="2"/>
  <c r="Z30" i="2"/>
  <c r="Z31" i="2"/>
  <c r="Z35" i="2"/>
  <c r="Z36" i="2"/>
  <c r="Z37" i="2"/>
  <c r="Z39" i="2"/>
  <c r="Z40" i="2"/>
  <c r="Z41" i="2"/>
  <c r="Z42" i="2"/>
  <c r="Z43" i="2"/>
  <c r="Z44" i="2"/>
  <c r="Z45" i="2"/>
  <c r="Z46" i="2"/>
  <c r="Z47" i="2"/>
  <c r="Z49" i="2"/>
  <c r="Z50" i="2"/>
  <c r="Z48" i="2"/>
  <c r="Z51" i="2"/>
  <c r="Z52" i="2"/>
  <c r="Z53" i="2"/>
  <c r="Z54" i="2"/>
  <c r="Z55" i="2"/>
  <c r="Z56" i="2"/>
  <c r="Z57" i="2"/>
  <c r="Z62" i="2"/>
  <c r="Z63" i="2"/>
  <c r="Z64" i="2"/>
  <c r="Z65" i="2"/>
  <c r="Z59" i="2"/>
  <c r="Z60" i="2"/>
  <c r="Z58" i="2"/>
  <c r="Z66" i="2"/>
  <c r="Z61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60" i="2"/>
  <c r="Z159" i="2"/>
  <c r="Z161" i="2"/>
  <c r="Z162" i="2"/>
  <c r="Z163" i="2"/>
  <c r="Z164" i="2"/>
  <c r="Z165" i="2"/>
  <c r="Z166" i="2"/>
  <c r="Z167" i="2"/>
  <c r="Z168" i="2"/>
  <c r="Z169" i="2"/>
  <c r="Z170" i="2"/>
  <c r="Z171" i="2"/>
  <c r="Z175" i="2"/>
  <c r="Z174" i="2"/>
  <c r="Z173" i="2"/>
  <c r="Z176" i="2"/>
  <c r="Z177" i="2"/>
  <c r="Z178" i="2"/>
  <c r="Z179" i="2"/>
  <c r="Z172" i="2"/>
  <c r="Z180" i="2"/>
  <c r="Z181" i="2"/>
  <c r="Z182" i="2"/>
  <c r="Z183" i="2"/>
  <c r="Z184" i="2"/>
  <c r="Z185" i="2"/>
  <c r="Z187" i="2"/>
  <c r="Z188" i="2"/>
  <c r="Z186" i="2"/>
  <c r="Z189" i="2"/>
  <c r="Z190" i="2"/>
  <c r="Z191" i="2"/>
  <c r="Z192" i="2"/>
  <c r="Z193" i="2"/>
  <c r="Z194" i="2"/>
  <c r="Z196" i="2"/>
  <c r="Z197" i="2"/>
  <c r="Z195" i="2"/>
  <c r="Z201" i="2"/>
  <c r="Z198" i="2"/>
  <c r="Z199" i="2"/>
  <c r="Z200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7" i="2"/>
  <c r="Z246" i="2"/>
  <c r="Y26" i="2"/>
  <c r="Y27" i="2"/>
  <c r="Y32" i="2"/>
  <c r="Y33" i="2"/>
  <c r="Y34" i="2"/>
  <c r="Y38" i="2"/>
  <c r="Y28" i="2"/>
  <c r="Y29" i="2"/>
  <c r="Y30" i="2"/>
  <c r="Y31" i="2"/>
  <c r="Y35" i="2"/>
  <c r="Y36" i="2"/>
  <c r="Y37" i="2"/>
  <c r="Y39" i="2"/>
  <c r="Y40" i="2"/>
  <c r="Y41" i="2"/>
  <c r="Y42" i="2"/>
  <c r="Y43" i="2"/>
  <c r="Y44" i="2"/>
  <c r="Y45" i="2"/>
  <c r="Y46" i="2"/>
  <c r="Y47" i="2"/>
  <c r="Y49" i="2"/>
  <c r="Y50" i="2"/>
  <c r="Y48" i="2"/>
  <c r="Y51" i="2"/>
  <c r="Y52" i="2"/>
  <c r="Y53" i="2"/>
  <c r="Y54" i="2"/>
  <c r="Y55" i="2"/>
  <c r="Y56" i="2"/>
  <c r="Y57" i="2"/>
  <c r="Y62" i="2"/>
  <c r="Y63" i="2"/>
  <c r="Y64" i="2"/>
  <c r="Y65" i="2"/>
  <c r="Y59" i="2"/>
  <c r="Y60" i="2"/>
  <c r="Y58" i="2"/>
  <c r="Y66" i="2"/>
  <c r="Y61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Y102" i="2"/>
  <c r="Y103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0" i="2"/>
  <c r="Y121" i="2"/>
  <c r="Y122" i="2"/>
  <c r="Y123" i="2"/>
  <c r="Y124" i="2"/>
  <c r="Y125" i="2"/>
  <c r="Y126" i="2"/>
  <c r="Y127" i="2"/>
  <c r="Y128" i="2"/>
  <c r="Y129" i="2"/>
  <c r="Y130" i="2"/>
  <c r="Y131" i="2"/>
  <c r="Y132" i="2"/>
  <c r="Y133" i="2"/>
  <c r="Y134" i="2"/>
  <c r="Y135" i="2"/>
  <c r="Y136" i="2"/>
  <c r="Y137" i="2"/>
  <c r="Y138" i="2"/>
  <c r="Y139" i="2"/>
  <c r="Y140" i="2"/>
  <c r="Y141" i="2"/>
  <c r="Y142" i="2"/>
  <c r="Y143" i="2"/>
  <c r="Y144" i="2"/>
  <c r="Y145" i="2"/>
  <c r="Y146" i="2"/>
  <c r="Y147" i="2"/>
  <c r="Y148" i="2"/>
  <c r="Y149" i="2"/>
  <c r="Y150" i="2"/>
  <c r="Y151" i="2"/>
  <c r="Y152" i="2"/>
  <c r="Y153" i="2"/>
  <c r="Y154" i="2"/>
  <c r="Y155" i="2"/>
  <c r="Y156" i="2"/>
  <c r="Y157" i="2"/>
  <c r="Y158" i="2"/>
  <c r="Y160" i="2"/>
  <c r="Y159" i="2"/>
  <c r="Y161" i="2"/>
  <c r="Y162" i="2"/>
  <c r="Y163" i="2"/>
  <c r="Y164" i="2"/>
  <c r="Y165" i="2"/>
  <c r="Y166" i="2"/>
  <c r="Y167" i="2"/>
  <c r="Y168" i="2"/>
  <c r="Y169" i="2"/>
  <c r="Y170" i="2"/>
  <c r="Y171" i="2"/>
  <c r="Y175" i="2"/>
  <c r="Y174" i="2"/>
  <c r="Y173" i="2"/>
  <c r="Y176" i="2"/>
  <c r="Y177" i="2"/>
  <c r="Y178" i="2"/>
  <c r="Y179" i="2"/>
  <c r="Y172" i="2"/>
  <c r="Y180" i="2"/>
  <c r="Y181" i="2"/>
  <c r="Y182" i="2"/>
  <c r="Y183" i="2"/>
  <c r="Y184" i="2"/>
  <c r="Y185" i="2"/>
  <c r="Y187" i="2"/>
  <c r="Y188" i="2"/>
  <c r="Y186" i="2"/>
  <c r="Y189" i="2"/>
  <c r="Y190" i="2"/>
  <c r="Y191" i="2"/>
  <c r="Y192" i="2"/>
  <c r="Y193" i="2"/>
  <c r="Y194" i="2"/>
  <c r="Y196" i="2"/>
  <c r="Y197" i="2"/>
  <c r="Y195" i="2"/>
  <c r="Y201" i="2"/>
  <c r="Y198" i="2"/>
  <c r="Y199" i="2"/>
  <c r="Y200" i="2"/>
  <c r="Y202" i="2"/>
  <c r="Y203" i="2"/>
  <c r="Y204" i="2"/>
  <c r="Y205" i="2"/>
  <c r="Y206" i="2"/>
  <c r="Y207" i="2"/>
  <c r="Y208" i="2"/>
  <c r="Y209" i="2"/>
  <c r="Y210" i="2"/>
  <c r="Y211" i="2"/>
  <c r="Y212" i="2"/>
  <c r="Y213" i="2"/>
  <c r="Y214" i="2"/>
  <c r="Y215" i="2"/>
  <c r="Y216" i="2"/>
  <c r="Y217" i="2"/>
  <c r="Y218" i="2"/>
  <c r="Y219" i="2"/>
  <c r="Y220" i="2"/>
  <c r="Y221" i="2"/>
  <c r="Y222" i="2"/>
  <c r="Y223" i="2"/>
  <c r="Y224" i="2"/>
  <c r="Y225" i="2"/>
  <c r="Y226" i="2"/>
  <c r="Y227" i="2"/>
  <c r="Y228" i="2"/>
  <c r="Y229" i="2"/>
  <c r="Y230" i="2"/>
  <c r="Y231" i="2"/>
  <c r="Y232" i="2"/>
  <c r="Y233" i="2"/>
  <c r="Y234" i="2"/>
  <c r="Y235" i="2"/>
  <c r="Y236" i="2"/>
  <c r="Y237" i="2"/>
  <c r="Y238" i="2"/>
  <c r="Y239" i="2"/>
  <c r="Y240" i="2"/>
  <c r="Y241" i="2"/>
  <c r="Y242" i="2"/>
  <c r="Y243" i="2"/>
  <c r="Y244" i="2"/>
  <c r="Y245" i="2"/>
  <c r="Y247" i="2"/>
  <c r="Y246" i="2"/>
  <c r="X26" i="2"/>
  <c r="X27" i="2"/>
  <c r="X32" i="2"/>
  <c r="X33" i="2"/>
  <c r="X34" i="2"/>
  <c r="X38" i="2"/>
  <c r="X28" i="2"/>
  <c r="X29" i="2"/>
  <c r="X30" i="2"/>
  <c r="X31" i="2"/>
  <c r="X35" i="2"/>
  <c r="X36" i="2"/>
  <c r="X37" i="2"/>
  <c r="X39" i="2"/>
  <c r="X40" i="2"/>
  <c r="X41" i="2"/>
  <c r="X42" i="2"/>
  <c r="X43" i="2"/>
  <c r="X44" i="2"/>
  <c r="X45" i="2"/>
  <c r="X46" i="2"/>
  <c r="X47" i="2"/>
  <c r="X49" i="2"/>
  <c r="X50" i="2"/>
  <c r="X48" i="2"/>
  <c r="X51" i="2"/>
  <c r="X52" i="2"/>
  <c r="X53" i="2"/>
  <c r="X54" i="2"/>
  <c r="X55" i="2"/>
  <c r="X56" i="2"/>
  <c r="X57" i="2"/>
  <c r="X62" i="2"/>
  <c r="X63" i="2"/>
  <c r="X64" i="2"/>
  <c r="X65" i="2"/>
  <c r="X59" i="2"/>
  <c r="X60" i="2"/>
  <c r="X58" i="2"/>
  <c r="X66" i="2"/>
  <c r="X61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3" i="2"/>
  <c r="X134" i="2"/>
  <c r="X135" i="2"/>
  <c r="X136" i="2"/>
  <c r="X137" i="2"/>
  <c r="X138" i="2"/>
  <c r="X139" i="2"/>
  <c r="X140" i="2"/>
  <c r="X141" i="2"/>
  <c r="X142" i="2"/>
  <c r="X143" i="2"/>
  <c r="X144" i="2"/>
  <c r="X145" i="2"/>
  <c r="X146" i="2"/>
  <c r="X147" i="2"/>
  <c r="X148" i="2"/>
  <c r="X149" i="2"/>
  <c r="X150" i="2"/>
  <c r="X151" i="2"/>
  <c r="X152" i="2"/>
  <c r="X153" i="2"/>
  <c r="X154" i="2"/>
  <c r="X155" i="2"/>
  <c r="X156" i="2"/>
  <c r="X157" i="2"/>
  <c r="X158" i="2"/>
  <c r="X160" i="2"/>
  <c r="X159" i="2"/>
  <c r="X161" i="2"/>
  <c r="X162" i="2"/>
  <c r="X163" i="2"/>
  <c r="X164" i="2"/>
  <c r="X165" i="2"/>
  <c r="X166" i="2"/>
  <c r="X167" i="2"/>
  <c r="X168" i="2"/>
  <c r="X169" i="2"/>
  <c r="X170" i="2"/>
  <c r="X171" i="2"/>
  <c r="X175" i="2"/>
  <c r="X174" i="2"/>
  <c r="X173" i="2"/>
  <c r="X176" i="2"/>
  <c r="X177" i="2"/>
  <c r="X178" i="2"/>
  <c r="X179" i="2"/>
  <c r="X172" i="2"/>
  <c r="X180" i="2"/>
  <c r="X181" i="2"/>
  <c r="X182" i="2"/>
  <c r="X183" i="2"/>
  <c r="X184" i="2"/>
  <c r="X185" i="2"/>
  <c r="X187" i="2"/>
  <c r="X188" i="2"/>
  <c r="X186" i="2"/>
  <c r="X189" i="2"/>
  <c r="X190" i="2"/>
  <c r="X191" i="2"/>
  <c r="X192" i="2"/>
  <c r="X193" i="2"/>
  <c r="X194" i="2"/>
  <c r="X196" i="2"/>
  <c r="X197" i="2"/>
  <c r="X195" i="2"/>
  <c r="X201" i="2"/>
  <c r="X198" i="2"/>
  <c r="X199" i="2"/>
  <c r="X200" i="2"/>
  <c r="X202" i="2"/>
  <c r="X203" i="2"/>
  <c r="X204" i="2"/>
  <c r="X205" i="2"/>
  <c r="X206" i="2"/>
  <c r="X207" i="2"/>
  <c r="X208" i="2"/>
  <c r="X209" i="2"/>
  <c r="X210" i="2"/>
  <c r="X211" i="2"/>
  <c r="X212" i="2"/>
  <c r="X213" i="2"/>
  <c r="X214" i="2"/>
  <c r="X215" i="2"/>
  <c r="X216" i="2"/>
  <c r="X217" i="2"/>
  <c r="X218" i="2"/>
  <c r="X219" i="2"/>
  <c r="X220" i="2"/>
  <c r="X221" i="2"/>
  <c r="X222" i="2"/>
  <c r="X223" i="2"/>
  <c r="X224" i="2"/>
  <c r="X225" i="2"/>
  <c r="X226" i="2"/>
  <c r="X227" i="2"/>
  <c r="X228" i="2"/>
  <c r="X229" i="2"/>
  <c r="X230" i="2"/>
  <c r="X231" i="2"/>
  <c r="X232" i="2"/>
  <c r="X233" i="2"/>
  <c r="X234" i="2"/>
  <c r="X235" i="2"/>
  <c r="X236" i="2"/>
  <c r="X237" i="2"/>
  <c r="X238" i="2"/>
  <c r="X239" i="2"/>
  <c r="X240" i="2"/>
  <c r="X241" i="2"/>
  <c r="X242" i="2"/>
  <c r="X243" i="2"/>
  <c r="X244" i="2"/>
  <c r="X245" i="2"/>
  <c r="X247" i="2"/>
  <c r="X246" i="2"/>
  <c r="W26" i="2"/>
  <c r="W27" i="2"/>
  <c r="W32" i="2"/>
  <c r="W33" i="2"/>
  <c r="W34" i="2"/>
  <c r="W38" i="2"/>
  <c r="W28" i="2"/>
  <c r="W29" i="2"/>
  <c r="W30" i="2"/>
  <c r="W31" i="2"/>
  <c r="W35" i="2"/>
  <c r="W36" i="2"/>
  <c r="W37" i="2"/>
  <c r="W39" i="2"/>
  <c r="W40" i="2"/>
  <c r="W41" i="2"/>
  <c r="W42" i="2"/>
  <c r="W43" i="2"/>
  <c r="W44" i="2"/>
  <c r="W45" i="2"/>
  <c r="W46" i="2"/>
  <c r="W47" i="2"/>
  <c r="W49" i="2"/>
  <c r="W50" i="2"/>
  <c r="W48" i="2"/>
  <c r="W51" i="2"/>
  <c r="W52" i="2"/>
  <c r="W53" i="2"/>
  <c r="W54" i="2"/>
  <c r="W55" i="2"/>
  <c r="W56" i="2"/>
  <c r="W57" i="2"/>
  <c r="W62" i="2"/>
  <c r="W63" i="2"/>
  <c r="W64" i="2"/>
  <c r="W65" i="2"/>
  <c r="W59" i="2"/>
  <c r="W60" i="2"/>
  <c r="W58" i="2"/>
  <c r="W66" i="2"/>
  <c r="W61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60" i="2"/>
  <c r="W159" i="2"/>
  <c r="W161" i="2"/>
  <c r="W162" i="2"/>
  <c r="W163" i="2"/>
  <c r="W164" i="2"/>
  <c r="W165" i="2"/>
  <c r="W166" i="2"/>
  <c r="W167" i="2"/>
  <c r="W168" i="2"/>
  <c r="W169" i="2"/>
  <c r="W170" i="2"/>
  <c r="W171" i="2"/>
  <c r="W175" i="2"/>
  <c r="W174" i="2"/>
  <c r="W173" i="2"/>
  <c r="W176" i="2"/>
  <c r="W177" i="2"/>
  <c r="W178" i="2"/>
  <c r="W179" i="2"/>
  <c r="W172" i="2"/>
  <c r="W180" i="2"/>
  <c r="W181" i="2"/>
  <c r="W182" i="2"/>
  <c r="W183" i="2"/>
  <c r="W184" i="2"/>
  <c r="W185" i="2"/>
  <c r="W187" i="2"/>
  <c r="W188" i="2"/>
  <c r="W186" i="2"/>
  <c r="W189" i="2"/>
  <c r="W190" i="2"/>
  <c r="W191" i="2"/>
  <c r="W192" i="2"/>
  <c r="W193" i="2"/>
  <c r="W194" i="2"/>
  <c r="W196" i="2"/>
  <c r="W197" i="2"/>
  <c r="W195" i="2"/>
  <c r="W201" i="2"/>
  <c r="W198" i="2"/>
  <c r="W199" i="2"/>
  <c r="W200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7" i="2"/>
  <c r="W246" i="2"/>
  <c r="AI12" i="2"/>
  <c r="AI13" i="2"/>
  <c r="AJ246" i="2" l="1"/>
  <c r="R246" i="2" s="1"/>
  <c r="AJ247" i="2"/>
  <c r="R247" i="2" s="1"/>
  <c r="AJ235" i="2"/>
  <c r="R235" i="2" s="1"/>
  <c r="AJ223" i="2"/>
  <c r="R223" i="2" s="1"/>
  <c r="AJ211" i="2"/>
  <c r="R211" i="2" s="1"/>
  <c r="AJ199" i="2"/>
  <c r="R199" i="2" s="1"/>
  <c r="AJ186" i="2"/>
  <c r="R186" i="2" s="1"/>
  <c r="AJ164" i="2"/>
  <c r="R164" i="2" s="1"/>
  <c r="AJ238" i="2"/>
  <c r="R238" i="2" s="1"/>
  <c r="AJ203" i="2"/>
  <c r="R203" i="2" s="1"/>
  <c r="AJ226" i="2"/>
  <c r="R226" i="2" s="1"/>
  <c r="AJ214" i="2"/>
  <c r="R214" i="2" s="1"/>
  <c r="AJ191" i="2"/>
  <c r="R191" i="2" s="1"/>
  <c r="AJ172" i="2"/>
  <c r="R172" i="2" s="1"/>
  <c r="AJ167" i="2"/>
  <c r="R167" i="2" s="1"/>
  <c r="AJ93" i="2"/>
  <c r="R93" i="2" s="1"/>
  <c r="AJ45" i="2"/>
  <c r="R45" i="2" s="1"/>
  <c r="AJ81" i="2"/>
  <c r="R81" i="2" s="1"/>
  <c r="AJ177" i="2"/>
  <c r="R177" i="2" s="1"/>
  <c r="AJ152" i="2"/>
  <c r="R152" i="2" s="1"/>
  <c r="AJ128" i="2"/>
  <c r="R128" i="2" s="1"/>
  <c r="AJ117" i="2"/>
  <c r="R117" i="2" s="1"/>
  <c r="AJ105" i="2"/>
  <c r="R105" i="2" s="1"/>
  <c r="AJ69" i="2"/>
  <c r="R69" i="2" s="1"/>
  <c r="AJ57" i="2"/>
  <c r="R57" i="2" s="1"/>
  <c r="AJ29" i="2"/>
  <c r="R29" i="2" s="1"/>
  <c r="AJ140" i="2"/>
  <c r="R140" i="2" s="1"/>
  <c r="AJ244" i="2"/>
  <c r="R244" i="2" s="1"/>
  <c r="AJ232" i="2"/>
  <c r="R232" i="2" s="1"/>
  <c r="AJ220" i="2"/>
  <c r="R220" i="2" s="1"/>
  <c r="AJ208" i="2"/>
  <c r="R208" i="2" s="1"/>
  <c r="AJ195" i="2"/>
  <c r="R195" i="2" s="1"/>
  <c r="AJ185" i="2"/>
  <c r="R185" i="2" s="1"/>
  <c r="AJ174" i="2"/>
  <c r="R174" i="2" s="1"/>
  <c r="AJ161" i="2"/>
  <c r="R161" i="2" s="1"/>
  <c r="AJ149" i="2"/>
  <c r="R149" i="2" s="1"/>
  <c r="AJ137" i="2"/>
  <c r="R137" i="2" s="1"/>
  <c r="AJ125" i="2"/>
  <c r="R125" i="2" s="1"/>
  <c r="AJ114" i="2"/>
  <c r="R114" i="2" s="1"/>
  <c r="AJ102" i="2"/>
  <c r="R102" i="2" s="1"/>
  <c r="AJ90" i="2"/>
  <c r="R90" i="2" s="1"/>
  <c r="AJ78" i="2"/>
  <c r="R78" i="2" s="1"/>
  <c r="AJ155" i="2"/>
  <c r="R155" i="2" s="1"/>
  <c r="AJ143" i="2"/>
  <c r="R143" i="2" s="1"/>
  <c r="AJ131" i="2"/>
  <c r="R131" i="2" s="1"/>
  <c r="AJ120" i="2"/>
  <c r="R120" i="2" s="1"/>
  <c r="AJ108" i="2"/>
  <c r="R108" i="2" s="1"/>
  <c r="AJ96" i="2"/>
  <c r="R96" i="2" s="1"/>
  <c r="AJ84" i="2"/>
  <c r="R84" i="2" s="1"/>
  <c r="AJ72" i="2"/>
  <c r="R72" i="2" s="1"/>
  <c r="AJ237" i="2"/>
  <c r="R237" i="2" s="1"/>
  <c r="AJ225" i="2"/>
  <c r="R225" i="2" s="1"/>
  <c r="AJ213" i="2"/>
  <c r="R213" i="2" s="1"/>
  <c r="AJ190" i="2"/>
  <c r="R190" i="2" s="1"/>
  <c r="AJ166" i="2"/>
  <c r="R166" i="2" s="1"/>
  <c r="AJ142" i="2"/>
  <c r="R142" i="2" s="1"/>
  <c r="AJ119" i="2"/>
  <c r="R119" i="2" s="1"/>
  <c r="AJ95" i="2"/>
  <c r="R95" i="2" s="1"/>
  <c r="AJ71" i="2"/>
  <c r="R71" i="2" s="1"/>
  <c r="AJ47" i="2"/>
  <c r="R47" i="2" s="1"/>
  <c r="AJ202" i="2"/>
  <c r="R202" i="2" s="1"/>
  <c r="AJ179" i="2"/>
  <c r="R179" i="2" s="1"/>
  <c r="AJ154" i="2"/>
  <c r="R154" i="2" s="1"/>
  <c r="AJ130" i="2"/>
  <c r="R130" i="2" s="1"/>
  <c r="AJ107" i="2"/>
  <c r="R107" i="2" s="1"/>
  <c r="AJ83" i="2"/>
  <c r="R83" i="2" s="1"/>
  <c r="AJ63" i="2"/>
  <c r="R63" i="2" s="1"/>
  <c r="AJ31" i="2"/>
  <c r="R31" i="2" s="1"/>
  <c r="AJ218" i="2"/>
  <c r="R218" i="2" s="1"/>
  <c r="AJ196" i="2"/>
  <c r="R196" i="2" s="1"/>
  <c r="AJ183" i="2"/>
  <c r="R183" i="2" s="1"/>
  <c r="AJ160" i="2"/>
  <c r="R160" i="2" s="1"/>
  <c r="AJ135" i="2"/>
  <c r="R135" i="2" s="1"/>
  <c r="AJ100" i="2"/>
  <c r="R100" i="2" s="1"/>
  <c r="AJ206" i="2"/>
  <c r="R206" i="2" s="1"/>
  <c r="AJ171" i="2"/>
  <c r="R171" i="2" s="1"/>
  <c r="AJ230" i="2"/>
  <c r="R230" i="2" s="1"/>
  <c r="AJ147" i="2"/>
  <c r="R147" i="2" s="1"/>
  <c r="AJ112" i="2"/>
  <c r="R112" i="2" s="1"/>
  <c r="AJ76" i="2"/>
  <c r="R76" i="2" s="1"/>
  <c r="AJ242" i="2"/>
  <c r="R242" i="2" s="1"/>
  <c r="AJ88" i="2"/>
  <c r="R88" i="2" s="1"/>
  <c r="AJ239" i="2"/>
  <c r="R239" i="2" s="1"/>
  <c r="AJ227" i="2"/>
  <c r="R227" i="2" s="1"/>
  <c r="AJ215" i="2"/>
  <c r="R215" i="2" s="1"/>
  <c r="AJ204" i="2"/>
  <c r="R204" i="2" s="1"/>
  <c r="AJ192" i="2"/>
  <c r="R192" i="2" s="1"/>
  <c r="AJ180" i="2"/>
  <c r="R180" i="2" s="1"/>
  <c r="AJ168" i="2"/>
  <c r="R168" i="2" s="1"/>
  <c r="AJ156" i="2"/>
  <c r="R156" i="2" s="1"/>
  <c r="AJ144" i="2"/>
  <c r="R144" i="2" s="1"/>
  <c r="AJ132" i="2"/>
  <c r="R132" i="2" s="1"/>
  <c r="AJ121" i="2"/>
  <c r="R121" i="2" s="1"/>
  <c r="AJ109" i="2"/>
  <c r="R109" i="2" s="1"/>
  <c r="AJ97" i="2"/>
  <c r="R97" i="2" s="1"/>
  <c r="AJ85" i="2"/>
  <c r="R85" i="2" s="1"/>
  <c r="AJ73" i="2"/>
  <c r="R73" i="2" s="1"/>
  <c r="AJ61" i="2"/>
  <c r="R61" i="2" s="1"/>
  <c r="AJ58" i="2"/>
  <c r="R58" i="2" s="1"/>
  <c r="AJ65" i="2"/>
  <c r="R65" i="2" s="1"/>
  <c r="AJ64" i="2"/>
  <c r="R64" i="2" s="1"/>
  <c r="AJ54" i="2"/>
  <c r="R54" i="2" s="1"/>
  <c r="AJ52" i="2"/>
  <c r="R52" i="2" s="1"/>
  <c r="AJ50" i="2"/>
  <c r="R50" i="2" s="1"/>
  <c r="AJ49" i="2"/>
  <c r="R49" i="2" s="1"/>
  <c r="AJ40" i="2"/>
  <c r="R40" i="2" s="1"/>
  <c r="AJ42" i="2"/>
  <c r="R42" i="2" s="1"/>
  <c r="AJ36" i="2"/>
  <c r="R36" i="2" s="1"/>
  <c r="AJ35" i="2"/>
  <c r="R35" i="2" s="1"/>
  <c r="AJ34" i="2"/>
  <c r="R34" i="2" s="1"/>
  <c r="AJ32" i="2"/>
  <c r="R32" i="2" s="1"/>
  <c r="AJ243" i="2"/>
  <c r="R243" i="2" s="1"/>
  <c r="AJ231" i="2"/>
  <c r="R231" i="2" s="1"/>
  <c r="AJ219" i="2"/>
  <c r="R219" i="2" s="1"/>
  <c r="AJ207" i="2"/>
  <c r="R207" i="2" s="1"/>
  <c r="AJ197" i="2"/>
  <c r="R197" i="2" s="1"/>
  <c r="AJ184" i="2"/>
  <c r="R184" i="2" s="1"/>
  <c r="AJ175" i="2"/>
  <c r="R175" i="2" s="1"/>
  <c r="AJ159" i="2"/>
  <c r="R159" i="2" s="1"/>
  <c r="AJ148" i="2"/>
  <c r="R148" i="2" s="1"/>
  <c r="AJ136" i="2"/>
  <c r="R136" i="2" s="1"/>
  <c r="AJ124" i="2"/>
  <c r="R124" i="2" s="1"/>
  <c r="AJ113" i="2"/>
  <c r="R113" i="2" s="1"/>
  <c r="AJ101" i="2"/>
  <c r="R101" i="2" s="1"/>
  <c r="AJ89" i="2"/>
  <c r="R89" i="2" s="1"/>
  <c r="AJ77" i="2"/>
  <c r="R77" i="2" s="1"/>
  <c r="AJ66" i="2"/>
  <c r="R66" i="2" s="1"/>
  <c r="AJ53" i="2"/>
  <c r="R53" i="2" s="1"/>
  <c r="AJ41" i="2"/>
  <c r="R41" i="2" s="1"/>
  <c r="AJ33" i="2"/>
  <c r="R33" i="2" s="1"/>
  <c r="AJ241" i="2"/>
  <c r="R241" i="2" s="1"/>
  <c r="AJ229" i="2"/>
  <c r="R229" i="2" s="1"/>
  <c r="AJ217" i="2"/>
  <c r="R217" i="2" s="1"/>
  <c r="AJ194" i="2"/>
  <c r="R194" i="2" s="1"/>
  <c r="AJ182" i="2"/>
  <c r="R182" i="2" s="1"/>
  <c r="AJ170" i="2"/>
  <c r="R170" i="2" s="1"/>
  <c r="AJ158" i="2"/>
  <c r="R158" i="2" s="1"/>
  <c r="AJ146" i="2"/>
  <c r="R146" i="2" s="1"/>
  <c r="AJ134" i="2"/>
  <c r="R134" i="2" s="1"/>
  <c r="AJ123" i="2"/>
  <c r="R123" i="2" s="1"/>
  <c r="AJ111" i="2"/>
  <c r="R111" i="2" s="1"/>
  <c r="AJ99" i="2"/>
  <c r="R99" i="2" s="1"/>
  <c r="AJ87" i="2"/>
  <c r="R87" i="2" s="1"/>
  <c r="AJ75" i="2"/>
  <c r="R75" i="2" s="1"/>
  <c r="AJ60" i="2"/>
  <c r="R60" i="2" s="1"/>
  <c r="AJ51" i="2"/>
  <c r="R51" i="2" s="1"/>
  <c r="AJ39" i="2"/>
  <c r="R39" i="2" s="1"/>
  <c r="AJ27" i="2"/>
  <c r="R27" i="2" s="1"/>
  <c r="AJ216" i="2"/>
  <c r="R216" i="2" s="1"/>
  <c r="AJ145" i="2"/>
  <c r="R145" i="2" s="1"/>
  <c r="AJ86" i="2"/>
  <c r="R86" i="2" s="1"/>
  <c r="AJ37" i="2"/>
  <c r="R37" i="2" s="1"/>
  <c r="AJ240" i="2"/>
  <c r="R240" i="2" s="1"/>
  <c r="AJ181" i="2"/>
  <c r="R181" i="2" s="1"/>
  <c r="AJ110" i="2"/>
  <c r="R110" i="2" s="1"/>
  <c r="AJ59" i="2"/>
  <c r="R59" i="2" s="1"/>
  <c r="AJ193" i="2"/>
  <c r="R193" i="2" s="1"/>
  <c r="AJ122" i="2"/>
  <c r="R122" i="2" s="1"/>
  <c r="AJ48" i="2"/>
  <c r="R48" i="2" s="1"/>
  <c r="AJ205" i="2"/>
  <c r="R205" i="2" s="1"/>
  <c r="AJ133" i="2"/>
  <c r="R133" i="2" s="1"/>
  <c r="AJ74" i="2"/>
  <c r="R74" i="2" s="1"/>
  <c r="AJ236" i="2"/>
  <c r="R236" i="2" s="1"/>
  <c r="AJ224" i="2"/>
  <c r="R224" i="2" s="1"/>
  <c r="AJ212" i="2"/>
  <c r="R212" i="2" s="1"/>
  <c r="AJ200" i="2"/>
  <c r="R200" i="2" s="1"/>
  <c r="AJ189" i="2"/>
  <c r="R189" i="2" s="1"/>
  <c r="AJ178" i="2"/>
  <c r="R178" i="2" s="1"/>
  <c r="AJ165" i="2"/>
  <c r="R165" i="2" s="1"/>
  <c r="AJ153" i="2"/>
  <c r="R153" i="2" s="1"/>
  <c r="AJ141" i="2"/>
  <c r="R141" i="2" s="1"/>
  <c r="AJ129" i="2"/>
  <c r="R129" i="2" s="1"/>
  <c r="AJ118" i="2"/>
  <c r="R118" i="2" s="1"/>
  <c r="AJ106" i="2"/>
  <c r="R106" i="2" s="1"/>
  <c r="AJ94" i="2"/>
  <c r="R94" i="2" s="1"/>
  <c r="AJ82" i="2"/>
  <c r="R82" i="2" s="1"/>
  <c r="AJ70" i="2"/>
  <c r="R70" i="2" s="1"/>
  <c r="AJ62" i="2"/>
  <c r="R62" i="2" s="1"/>
  <c r="AJ46" i="2"/>
  <c r="R46" i="2" s="1"/>
  <c r="AJ30" i="2"/>
  <c r="R30" i="2" s="1"/>
  <c r="AJ228" i="2"/>
  <c r="R228" i="2" s="1"/>
  <c r="AJ169" i="2"/>
  <c r="R169" i="2" s="1"/>
  <c r="AJ98" i="2"/>
  <c r="R98" i="2" s="1"/>
  <c r="AJ234" i="2"/>
  <c r="R234" i="2" s="1"/>
  <c r="AJ222" i="2"/>
  <c r="R222" i="2" s="1"/>
  <c r="AJ198" i="2"/>
  <c r="R198" i="2" s="1"/>
  <c r="AJ176" i="2"/>
  <c r="R176" i="2" s="1"/>
  <c r="AJ151" i="2"/>
  <c r="R151" i="2" s="1"/>
  <c r="AJ127" i="2"/>
  <c r="R127" i="2" s="1"/>
  <c r="AJ104" i="2"/>
  <c r="R104" i="2" s="1"/>
  <c r="AJ68" i="2"/>
  <c r="R68" i="2" s="1"/>
  <c r="AJ44" i="2"/>
  <c r="R44" i="2" s="1"/>
  <c r="AJ157" i="2"/>
  <c r="R157" i="2" s="1"/>
  <c r="AJ210" i="2"/>
  <c r="R210" i="2" s="1"/>
  <c r="AJ188" i="2"/>
  <c r="R188" i="2" s="1"/>
  <c r="AJ163" i="2"/>
  <c r="R163" i="2" s="1"/>
  <c r="AJ139" i="2"/>
  <c r="R139" i="2" s="1"/>
  <c r="AJ116" i="2"/>
  <c r="R116" i="2" s="1"/>
  <c r="AJ92" i="2"/>
  <c r="R92" i="2" s="1"/>
  <c r="AJ80" i="2"/>
  <c r="R80" i="2" s="1"/>
  <c r="AJ56" i="2"/>
  <c r="R56" i="2" s="1"/>
  <c r="AJ28" i="2"/>
  <c r="R28" i="2" s="1"/>
  <c r="AJ245" i="2"/>
  <c r="R245" i="2" s="1"/>
  <c r="AJ233" i="2"/>
  <c r="R233" i="2" s="1"/>
  <c r="AJ221" i="2"/>
  <c r="R221" i="2" s="1"/>
  <c r="AJ209" i="2"/>
  <c r="R209" i="2" s="1"/>
  <c r="AJ201" i="2"/>
  <c r="R201" i="2" s="1"/>
  <c r="AJ187" i="2"/>
  <c r="R187" i="2" s="1"/>
  <c r="AJ173" i="2"/>
  <c r="R173" i="2" s="1"/>
  <c r="AJ162" i="2"/>
  <c r="R162" i="2" s="1"/>
  <c r="AJ150" i="2"/>
  <c r="R150" i="2" s="1"/>
  <c r="AJ138" i="2"/>
  <c r="R138" i="2" s="1"/>
  <c r="AJ126" i="2"/>
  <c r="R126" i="2" s="1"/>
  <c r="AJ115" i="2"/>
  <c r="R115" i="2" s="1"/>
  <c r="AJ103" i="2"/>
  <c r="R103" i="2" s="1"/>
  <c r="AJ91" i="2"/>
  <c r="R91" i="2" s="1"/>
  <c r="AJ79" i="2"/>
  <c r="R79" i="2" s="1"/>
  <c r="AJ67" i="2"/>
  <c r="R67" i="2" s="1"/>
  <c r="AJ55" i="2"/>
  <c r="R55" i="2" s="1"/>
  <c r="AJ43" i="2"/>
  <c r="R43" i="2" s="1"/>
  <c r="AJ38" i="2"/>
  <c r="R38" i="2" s="1"/>
  <c r="AJ26" i="2"/>
  <c r="R26" i="2" s="1"/>
  <c r="J63" i="3"/>
  <c r="J64" i="3"/>
  <c r="J62" i="3"/>
  <c r="J58" i="3"/>
  <c r="J59" i="3"/>
  <c r="J57" i="3"/>
  <c r="J52" i="3"/>
  <c r="J53" i="3"/>
  <c r="J54" i="3"/>
  <c r="J51" i="3"/>
  <c r="J49" i="3"/>
  <c r="J48" i="3"/>
  <c r="J44" i="3"/>
  <c r="AC25" i="2" s="1"/>
  <c r="J45" i="3"/>
  <c r="J43" i="3"/>
  <c r="AC24" i="2" s="1"/>
  <c r="J37" i="3"/>
  <c r="J38" i="3"/>
  <c r="J39" i="3"/>
  <c r="J40" i="3"/>
  <c r="J41" i="3"/>
  <c r="J36" i="3"/>
  <c r="J32" i="3"/>
  <c r="J33" i="3"/>
  <c r="J34" i="3"/>
  <c r="J31" i="3"/>
  <c r="J25" i="3"/>
  <c r="J26" i="3"/>
  <c r="J27" i="3"/>
  <c r="J28" i="3"/>
  <c r="J24" i="3"/>
  <c r="J19" i="3"/>
  <c r="J20" i="3"/>
  <c r="J21" i="3"/>
  <c r="Y6" i="2" s="1"/>
  <c r="J22" i="3"/>
  <c r="J17" i="3"/>
  <c r="J12" i="3"/>
  <c r="J13" i="3"/>
  <c r="J14" i="3"/>
  <c r="J15" i="3"/>
  <c r="J11" i="3"/>
  <c r="J8" i="3"/>
  <c r="J9" i="3"/>
  <c r="J7" i="3"/>
  <c r="J6" i="3"/>
  <c r="AG8" i="2" l="1"/>
  <c r="AG11" i="2"/>
  <c r="AG7" i="2"/>
  <c r="AG6" i="2"/>
  <c r="AG15" i="2"/>
  <c r="AG16" i="2"/>
  <c r="AG12" i="2"/>
  <c r="AG17" i="2"/>
  <c r="AG13" i="2"/>
  <c r="AG18" i="2"/>
  <c r="AG19" i="2"/>
  <c r="AG20" i="2"/>
  <c r="AG21" i="2"/>
  <c r="AG22" i="2"/>
  <c r="AG23" i="2"/>
  <c r="AG24" i="2"/>
  <c r="AG25" i="2"/>
  <c r="AG14" i="2"/>
  <c r="X6" i="2"/>
  <c r="X7" i="2"/>
  <c r="X11" i="2"/>
  <c r="X8" i="2"/>
  <c r="X15" i="2"/>
  <c r="X19" i="2"/>
  <c r="X12" i="2"/>
  <c r="X14" i="2"/>
  <c r="X16" i="2"/>
  <c r="X13" i="2"/>
  <c r="X17" i="2"/>
  <c r="X18" i="2"/>
  <c r="X20" i="2"/>
  <c r="X21" i="2"/>
  <c r="X22" i="2"/>
  <c r="X23" i="2"/>
  <c r="AD8" i="2"/>
  <c r="AD6" i="2"/>
  <c r="AD11" i="2"/>
  <c r="AD7" i="2"/>
  <c r="AD15" i="2"/>
  <c r="AD20" i="2"/>
  <c r="AD16" i="2"/>
  <c r="AD17" i="2"/>
  <c r="AD12" i="2"/>
  <c r="AD18" i="2"/>
  <c r="AD19" i="2"/>
  <c r="AD13" i="2"/>
  <c r="AD21" i="2"/>
  <c r="AD22" i="2"/>
  <c r="AD23" i="2"/>
  <c r="AD24" i="2"/>
  <c r="AD25" i="2"/>
  <c r="AD14" i="2"/>
  <c r="AC6" i="2"/>
  <c r="AC7" i="2"/>
  <c r="AC8" i="2"/>
  <c r="AC11" i="2"/>
  <c r="AC19" i="2"/>
  <c r="AC20" i="2"/>
  <c r="AC21" i="2"/>
  <c r="AC22" i="2"/>
  <c r="AC23" i="2"/>
  <c r="AC14" i="2"/>
  <c r="AC15" i="2"/>
  <c r="AC16" i="2"/>
  <c r="AC17" i="2"/>
  <c r="AC12" i="2"/>
  <c r="AC13" i="2"/>
  <c r="AC18" i="2"/>
  <c r="AA8" i="2"/>
  <c r="AA15" i="2"/>
  <c r="W7" i="2"/>
  <c r="W8" i="2"/>
  <c r="W11" i="2"/>
  <c r="W19" i="2"/>
  <c r="W20" i="2"/>
  <c r="W21" i="2"/>
  <c r="W14" i="2"/>
  <c r="W18" i="2"/>
  <c r="W16" i="2"/>
  <c r="W17" i="2"/>
  <c r="AE11" i="2"/>
  <c r="AE7" i="2"/>
  <c r="AE6" i="2"/>
  <c r="AE8" i="2"/>
  <c r="AE23" i="2"/>
  <c r="AE12" i="2"/>
  <c r="AE13" i="2"/>
  <c r="AE24" i="2"/>
  <c r="AE25" i="2"/>
  <c r="AE14" i="2"/>
  <c r="AE15" i="2"/>
  <c r="AE16" i="2"/>
  <c r="AE17" i="2"/>
  <c r="AE18" i="2"/>
  <c r="AE19" i="2"/>
  <c r="AE20" i="2"/>
  <c r="AE21" i="2"/>
  <c r="AE22" i="2"/>
  <c r="X24" i="2"/>
  <c r="X25" i="2"/>
  <c r="AA6" i="2"/>
  <c r="AA7" i="2"/>
  <c r="AA11" i="2"/>
  <c r="AA16" i="2"/>
  <c r="AA17" i="2"/>
  <c r="AA20" i="2"/>
  <c r="AA18" i="2"/>
  <c r="AA19" i="2"/>
  <c r="AA21" i="2"/>
  <c r="AA22" i="2"/>
  <c r="AA23" i="2"/>
  <c r="AA12" i="2"/>
  <c r="AA13" i="2"/>
  <c r="AA24" i="2"/>
  <c r="AA25" i="2"/>
  <c r="AA14" i="2"/>
  <c r="Y11" i="2"/>
  <c r="Y23" i="2"/>
  <c r="Y16" i="2"/>
  <c r="Y14" i="2"/>
  <c r="Y15" i="2"/>
  <c r="Y17" i="2"/>
  <c r="Y12" i="2"/>
  <c r="Y13" i="2"/>
  <c r="Y18" i="2"/>
  <c r="Y22" i="2"/>
  <c r="Y19" i="2"/>
  <c r="Y20" i="2"/>
  <c r="Y21" i="2"/>
  <c r="AB11" i="2"/>
  <c r="AB6" i="2"/>
  <c r="AB7" i="2"/>
  <c r="AB8" i="2"/>
  <c r="AB23" i="2"/>
  <c r="AB24" i="2"/>
  <c r="AB16" i="2"/>
  <c r="AB25" i="2"/>
  <c r="AB14" i="2"/>
  <c r="AB15" i="2"/>
  <c r="AB17" i="2"/>
  <c r="AB18" i="2"/>
  <c r="AB13" i="2"/>
  <c r="AB19" i="2"/>
  <c r="AB20" i="2"/>
  <c r="AB12" i="2"/>
  <c r="AB21" i="2"/>
  <c r="AB22" i="2"/>
  <c r="W6" i="2"/>
  <c r="W23" i="2"/>
  <c r="W22" i="2"/>
  <c r="W12" i="2"/>
  <c r="W13" i="2"/>
  <c r="W24" i="2"/>
  <c r="W25" i="2"/>
  <c r="W15" i="2"/>
  <c r="AF8" i="2"/>
  <c r="AF11" i="2"/>
  <c r="AF6" i="2"/>
  <c r="AF7" i="2"/>
  <c r="AF19" i="2"/>
  <c r="AF13" i="2"/>
  <c r="AF20" i="2"/>
  <c r="AF12" i="2"/>
  <c r="AF21" i="2"/>
  <c r="AF22" i="2"/>
  <c r="AF23" i="2"/>
  <c r="AF24" i="2"/>
  <c r="AF25" i="2"/>
  <c r="AF14" i="2"/>
  <c r="AF15" i="2"/>
  <c r="AF16" i="2"/>
  <c r="AF17" i="2"/>
  <c r="AF18" i="2"/>
  <c r="AH8" i="2"/>
  <c r="Z7" i="2"/>
  <c r="Z6" i="2"/>
  <c r="Y7" i="2"/>
  <c r="AH11" i="2"/>
  <c r="AH6" i="2"/>
  <c r="Z8" i="2"/>
  <c r="Z11" i="2"/>
  <c r="AH7" i="2"/>
  <c r="AH23" i="2"/>
  <c r="Z19" i="2"/>
  <c r="AH24" i="2"/>
  <c r="Z20" i="2"/>
  <c r="Y24" i="2"/>
  <c r="AH25" i="2"/>
  <c r="Z21" i="2"/>
  <c r="Y25" i="2"/>
  <c r="Z24" i="2"/>
  <c r="AH14" i="2"/>
  <c r="Z22" i="2"/>
  <c r="AH12" i="2"/>
  <c r="AH13" i="2"/>
  <c r="Z13" i="2"/>
  <c r="AH15" i="2"/>
  <c r="Z23" i="2"/>
  <c r="Z12" i="2"/>
  <c r="AH16" i="2"/>
  <c r="AH17" i="2"/>
  <c r="Z25" i="2"/>
  <c r="Z14" i="2"/>
  <c r="AH18" i="2"/>
  <c r="AH19" i="2"/>
  <c r="Z15" i="2"/>
  <c r="AH20" i="2"/>
  <c r="Z16" i="2"/>
  <c r="AH21" i="2"/>
  <c r="Z17" i="2"/>
  <c r="Z18" i="2"/>
  <c r="AH22" i="2"/>
  <c r="I60" i="3"/>
  <c r="J72" i="3"/>
  <c r="J71" i="3"/>
  <c r="I69" i="3"/>
  <c r="AJ16" i="2" l="1"/>
  <c r="R16" i="2" s="1"/>
  <c r="AJ7" i="2"/>
  <c r="R7" i="2" s="1"/>
  <c r="AJ25" i="2"/>
  <c r="R25" i="2" s="1"/>
  <c r="AJ24" i="2"/>
  <c r="R24" i="2" s="1"/>
  <c r="AJ21" i="2"/>
  <c r="R21" i="2" s="1"/>
  <c r="AJ20" i="2"/>
  <c r="R20" i="2" s="1"/>
  <c r="AJ14" i="2"/>
  <c r="R14" i="2" s="1"/>
  <c r="AJ19" i="2"/>
  <c r="R19" i="2" s="1"/>
  <c r="AJ18" i="2"/>
  <c r="R18" i="2" s="1"/>
  <c r="AJ8" i="2"/>
  <c r="R8" i="2" s="1"/>
  <c r="AJ22" i="2"/>
  <c r="R22" i="2" s="1"/>
  <c r="AJ23" i="2"/>
  <c r="R23" i="2" s="1"/>
  <c r="AJ6" i="2"/>
  <c r="R6" i="2" s="1"/>
  <c r="AJ13" i="2"/>
  <c r="R13" i="2" s="1"/>
  <c r="AJ17" i="2"/>
  <c r="R17" i="2" s="1"/>
  <c r="AJ15" i="2"/>
  <c r="R15" i="2" s="1"/>
  <c r="AJ11" i="2"/>
  <c r="R11" i="2" s="1"/>
  <c r="AJ12" i="2"/>
  <c r="R12" i="2" s="1"/>
  <c r="I29" i="3" l="1"/>
  <c r="I55" i="3" l="1"/>
  <c r="I46" i="3"/>
  <c r="I4" i="3"/>
  <c r="I3" i="3" l="1"/>
  <c r="J68" i="3"/>
  <c r="J67" i="3"/>
  <c r="J66" i="3"/>
</calcChain>
</file>

<file path=xl/sharedStrings.xml><?xml version="1.0" encoding="utf-8"?>
<sst xmlns="http://schemas.openxmlformats.org/spreadsheetml/2006/main" count="4067" uniqueCount="781">
  <si>
    <t>ԲԳԿ</t>
  </si>
  <si>
    <t>Չմեկնարկած միջոցառում</t>
  </si>
  <si>
    <t>Ուղղակի կապ ոլորտային ռազմավարության հետ</t>
  </si>
  <si>
    <t>Անուղղակի կապ ոլորտային ռազմավարության հետ</t>
  </si>
  <si>
    <t>Այլ</t>
  </si>
  <si>
    <t>Բնական աղետի հետևանքների հաղթահարում</t>
  </si>
  <si>
    <t>Հումանիտար ճգնաժամի հաղթահարում</t>
  </si>
  <si>
    <t>Հասարակական կազմակերպություններ</t>
  </si>
  <si>
    <t>Ընթացքում գտնվող միջոցառում</t>
  </si>
  <si>
    <t>Փորձնական միջոցառում</t>
  </si>
  <si>
    <t>Ոչ փորձնական միջոցառում</t>
  </si>
  <si>
    <t>x</t>
  </si>
  <si>
    <t>Էպիդեմիոլոգիական միջոցառումներ</t>
  </si>
  <si>
    <t>Հետբուհական մասնագիտական կրթության գծով նպաստների տրամադրում բուհական հաստատություններում</t>
  </si>
  <si>
    <t>ՀՀ կրթության, գիտության, մշակույթի և սպորտի նախարարություն</t>
  </si>
  <si>
    <t>Հայաստանի Հանրապետության հակադոպինգային ծրագրերի մշակում և իրականացում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</si>
  <si>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</si>
  <si>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Կինոարվեստի հանրահռչակում</t>
  </si>
  <si>
    <t>Կինոարտադրության ներդրումների վերադարձ</t>
  </si>
  <si>
    <t>Աջակցություն թանգարանային միջոցառումների կազմակերպմանը</t>
  </si>
  <si>
    <t>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</si>
  <si>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</si>
  <si>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</si>
  <si>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>Տեղեկատվական մոդուլային կենտրոնների ստեղծում</t>
  </si>
  <si>
    <t>Բարձրագույն կրթության որակի ապահովման ծառայություններ</t>
  </si>
  <si>
    <t>Երիտասարդական կենտրոնների ստեղծում</t>
  </si>
  <si>
    <t>Մասնակցություն սովորողների միջազգային գնահատման ծրագրին /PISA/</t>
  </si>
  <si>
    <t>«Տարվա լավագույնները» միջոցառման շրջանակում հանրակրթական ուսումնական հաստատությունների մանկավարժներին պարգևատրում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</si>
  <si>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</t>
  </si>
  <si>
    <t>Պետական հանրակրթական ուսումնական հաստատության տնօրենի հավակնորդների զարգացման ծրագրերի փորձաքննության իրականացում</t>
  </si>
  <si>
    <t>«Կամավոր ատեստավորման նոր համակարգի ներդրում՛ ուղղված արտադպրոցական ուսումնական հաստատությունների մանկավարժական աշխատողների որակի բարձրացմանը»</t>
  </si>
  <si>
    <t>Հայաստանի Հանրապետությունում գիտելիքահենք տնտեսության էկոհամակարգի ձևավորում և զարգացում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</si>
  <si>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</si>
  <si>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</si>
  <si>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
սիրողական սեղանի թենիսի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</si>
  <si>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</si>
  <si>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</si>
  <si>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>Մարզական օբյեկտների շինարարություն</t>
  </si>
  <si>
    <t>Մարզական օբյեկտների հիմնանորոգում</t>
  </si>
  <si>
    <t>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</t>
  </si>
  <si>
    <t>Աջակցություն դպրոցներին «Արագ արձագանքման ֆոնդի» շրջանակում՝ հրատապ խնդիրների լուծման համար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</si>
  <si>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</si>
  <si>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</si>
  <si>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</si>
  <si>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ՀՀ պետական դպրոցների՝ ԳՏՃՄ լաբորատորիաներով ապահովում</t>
  </si>
  <si>
    <t>Ստեղծագործական կրթամշակութային մանկապատանեկան ծրագրեր և նախագծեր</t>
  </si>
  <si>
    <t>Դպրոցական բաժանորդային համակարգի ծրագրի իրականացում</t>
  </si>
  <si>
    <t>Կրթության ոլորտում տեղեկատվական և հաղորդակցական տեխնոլոգիաների ներդրում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</si>
  <si>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</si>
  <si>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</si>
  <si>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</si>
  <si>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>Մանկապարտեզների նոր շենքերի կառուցում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</si>
  <si>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</si>
  <si>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</si>
  <si>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Նախադպրոցական կրթություն</t>
  </si>
  <si>
    <t>Ակադեմիական քաղաքի ստեղծում</t>
  </si>
  <si>
    <t>Ակադեմիական քաղաք ծրագրի համակարգման և մոնիթորինգի ծառայություններ</t>
  </si>
  <si>
    <t>Ցուցանիշի կշիռը</t>
  </si>
  <si>
    <t>Ընդամենը միջոցառման վարկանիշը</t>
  </si>
  <si>
    <t>Վարկանիշի առավելագույն արժեքը</t>
  </si>
  <si>
    <t>Վարկանիշի արժեքն ըստ առանձին ցուցանիշների</t>
  </si>
  <si>
    <t>C1</t>
  </si>
  <si>
    <t>C2</t>
  </si>
  <si>
    <t>C11</t>
  </si>
  <si>
    <t>C12</t>
  </si>
  <si>
    <t>Միջոցառման վարկանիշը</t>
  </si>
  <si>
    <t>Խումբ</t>
  </si>
  <si>
    <t>Չափորոշիչ</t>
  </si>
  <si>
    <t>A</t>
  </si>
  <si>
    <t>B</t>
  </si>
  <si>
    <t>C</t>
  </si>
  <si>
    <t>D</t>
  </si>
  <si>
    <t>Քաղաքականություն</t>
  </si>
  <si>
    <t>Կատարողական</t>
  </si>
  <si>
    <t>Ցուցանիշ</t>
  </si>
  <si>
    <t>Չափորոշիչներ</t>
  </si>
  <si>
    <t>A2</t>
  </si>
  <si>
    <t>A3</t>
  </si>
  <si>
    <t>A4</t>
  </si>
  <si>
    <t>A41</t>
  </si>
  <si>
    <t>A42</t>
  </si>
  <si>
    <t>A43</t>
  </si>
  <si>
    <t>A44</t>
  </si>
  <si>
    <t>A45</t>
  </si>
  <si>
    <t>B2</t>
  </si>
  <si>
    <t>B21</t>
  </si>
  <si>
    <t>B22</t>
  </si>
  <si>
    <t>B1</t>
  </si>
  <si>
    <t>B11</t>
  </si>
  <si>
    <t>B13</t>
  </si>
  <si>
    <t>C21</t>
  </si>
  <si>
    <t>C22</t>
  </si>
  <si>
    <t>C23</t>
  </si>
  <si>
    <t>C24</t>
  </si>
  <si>
    <t>A1</t>
  </si>
  <si>
    <t>A11</t>
  </si>
  <si>
    <t>A12</t>
  </si>
  <si>
    <t>A13</t>
  </si>
  <si>
    <t>A14</t>
  </si>
  <si>
    <t>D1</t>
  </si>
  <si>
    <t>D11</t>
  </si>
  <si>
    <t>D12</t>
  </si>
  <si>
    <t>D13</t>
  </si>
  <si>
    <t>Ռազմական դրության հետևանքների հաղթահարում</t>
  </si>
  <si>
    <t>Ներքին</t>
  </si>
  <si>
    <t>Ընթացիկ</t>
  </si>
  <si>
    <t>Е</t>
  </si>
  <si>
    <t>Е1</t>
  </si>
  <si>
    <t>Е11</t>
  </si>
  <si>
    <t>Е12</t>
  </si>
  <si>
    <t>Е13</t>
  </si>
  <si>
    <t>Արտաքին-վարկ</t>
  </si>
  <si>
    <t>Արտաքին-դրամաշնորհ</t>
  </si>
  <si>
    <t>Е2</t>
  </si>
  <si>
    <t>Е21</t>
  </si>
  <si>
    <t>Е22</t>
  </si>
  <si>
    <t>Թիրախային շահառուներ</t>
  </si>
  <si>
    <t>Որոշումների ճկունություն</t>
  </si>
  <si>
    <t>Ծախսերի պաշտպանվածություն</t>
  </si>
  <si>
    <t>B14</t>
  </si>
  <si>
    <t>B15</t>
  </si>
  <si>
    <t>Միջոցառման հասունություն</t>
  </si>
  <si>
    <t>Ֆինանսավորում</t>
  </si>
  <si>
    <t>Е23</t>
  </si>
  <si>
    <t>Համայնքներ</t>
  </si>
  <si>
    <t>Ճգնաժամային կառավարում</t>
  </si>
  <si>
    <t>Ոլորտային ուղղվածություն</t>
  </si>
  <si>
    <t>Ենթակառուցվածքներ</t>
  </si>
  <si>
    <t>Վարկի/տոկոսի սուբսիդավորում</t>
  </si>
  <si>
    <t>Անվտանգություն, պաշտպանություն</t>
  </si>
  <si>
    <t>B3</t>
  </si>
  <si>
    <t>B31</t>
  </si>
  <si>
    <t>B32</t>
  </si>
  <si>
    <t>Այլընտրանքի առկայություն</t>
  </si>
  <si>
    <t xml:space="preserve">Արտապատվիրակում </t>
  </si>
  <si>
    <t>Լրիվ կամ մասնակի ծախսածածկում</t>
  </si>
  <si>
    <t>Միջոցառման հետաձգում</t>
  </si>
  <si>
    <t>Այլընտրանքի բացակայություն</t>
  </si>
  <si>
    <t>Ռազմավարական առաջնահերթություն</t>
  </si>
  <si>
    <t>Ֆինանսական կատարողական</t>
  </si>
  <si>
    <t>Ինքնածախսածածկում</t>
  </si>
  <si>
    <t>Ֆինանսավորման աղբյուր</t>
  </si>
  <si>
    <t>Ծախսերի բնույթը</t>
  </si>
  <si>
    <t>Միջոցառման կենսափուլը</t>
  </si>
  <si>
    <t>Փորձնական կիրառություն</t>
  </si>
  <si>
    <t>Կառավարության ծրագրի ուղղակի առաջնահերթություն</t>
  </si>
  <si>
    <t>А21</t>
  </si>
  <si>
    <t>А22</t>
  </si>
  <si>
    <t>А23</t>
  </si>
  <si>
    <t>А24</t>
  </si>
  <si>
    <t>А25</t>
  </si>
  <si>
    <t>А31</t>
  </si>
  <si>
    <t>А32</t>
  </si>
  <si>
    <t>А33</t>
  </si>
  <si>
    <t>А34</t>
  </si>
  <si>
    <t>А35</t>
  </si>
  <si>
    <t>Բնակչություն (ֆիզիկական անձ)</t>
  </si>
  <si>
    <t>Բիզնես (իրավաբանական անձ)</t>
  </si>
  <si>
    <t>B23</t>
  </si>
  <si>
    <t>B24</t>
  </si>
  <si>
    <t>B25</t>
  </si>
  <si>
    <t>B26</t>
  </si>
  <si>
    <t>Նկարագրություն</t>
  </si>
  <si>
    <t>F</t>
  </si>
  <si>
    <t>Քաղաքական առաջնահերթություն</t>
  </si>
  <si>
    <t>F1</t>
  </si>
  <si>
    <t>Գերակա առաջնահերթություն</t>
  </si>
  <si>
    <t>F11</t>
  </si>
  <si>
    <t>F12</t>
  </si>
  <si>
    <t>Այո</t>
  </si>
  <si>
    <t xml:space="preserve">Ոչ </t>
  </si>
  <si>
    <t>ՈՒՂԵՑՈՒՅՑ</t>
  </si>
  <si>
    <t xml:space="preserve">Բյուջետային ծախսերի առաջնահերթությունների սահմանման  </t>
  </si>
  <si>
    <t>Ներածություն.</t>
  </si>
  <si>
    <t>1. 2027թ Բյուջետային հայտերի կազմման մեթոդական ցուցումներով պահանջվում է, որ հայտատու պետական մարմինները լրացնեն և բյուջետային հայտերի շրջանակներում ՀՀ ՖՆ ներկայացնեն իրենց կողմից իրականացվող բյուջետային ծախսերի առաջնահերթությունները՝ սահմանված ձևաչափին համապատասխան:</t>
  </si>
  <si>
    <t xml:space="preserve">2. Սույն ուղեցույցը նպատակ ունի ուղղորդել և աջակցել պետական մարմինների բյուջեի կազմման գործընթացում ներգրավված աշխատակիցներին՝ բյուջետային ծախսերի առաջնահերթությունների ներկայացման աղյուսակի լրացման աշխատանքներում՝ ներկայացնելով առաջնահերթությունների սահմանման տրամաբանությունը, նկարագրելով գնահատման  չափորոշիչները և ցուցանիշները, ինչպես գնահատման մոտեցումները: </t>
  </si>
  <si>
    <r>
      <t>Բյուջետային ծախսերի առաջնահերթությունների սահմանման նպատակը</t>
    </r>
    <r>
      <rPr>
        <u/>
        <sz val="10"/>
        <color rgb="FF000000"/>
        <rFont val="GHEA Grapalat"/>
        <family val="3"/>
      </rPr>
      <t>.</t>
    </r>
  </si>
  <si>
    <t>3. Բյուջետային որոշումների կայացման գործընթացում անկյունաքարային հարցերից մեկը վերաբերվում է նրան, թե սահմանափակ ռեսուրսների պայմաններում ինչպես պետք է որոշումներ կայացվեն  բյուջետային ծախսերի վերանայման կամ կրճատման վերաբերյալ, կամ այլ կերպ ասած, ինչպես պետք է որոշվեն վերանայման ենթակա ծախսերը: Բավարար ժամանակի և ռեսուրսների պայմաններում, նման որոշումները սովորաբար կայացվում են ելնելով բյուջետային ծրագրերի գնահատման արդյունքներից: Սակայն հաճախ այդ որոշումների կայացման համար կամ առկա չէ բավարար ժամանակ, կամ առկա/հասանելի չեն ծրագրերի գնահատման արդյունքները:</t>
  </si>
  <si>
    <t>Բյուջետային ծախսերի առաջնահերթությունների սահմանման նպատակն է պարզ գործքակազմի և արագ սքրինինգի միջոցով ի հայտ բերել առաջին հայացքից վերանայման առավել մեծ պոտենցիալ և հավանականություն ունեցող ծախսերը և դիտարկել դրանք այլ ծախսերի հետ համեմատության մեջ՝ դասակարգելով դրանք ըստ վերանայման պոտենցիալի կամ առաջնահերթությունների:</t>
  </si>
  <si>
    <t xml:space="preserve">5. Կարևոր է նկատի ունենալ, որ առաջնահերթությունների ցանկում ներառված ծախսերի հարաբերական դիրքը չի կանխորոշում այդ ծախսերի հետագա ճակատագիրը (ցածր առաջնահերթությունն ավտոմատ կերպով չի ենթադրում այդ ծախսերի պարտադիր վերանայում), սակայն այն ցույց է տալիս, թե որ ծախսերն են, որ այլ հավասար պայմաններում ունեն վերանայման ավելի մեծ պոտենցիալ և այդ տեսանկյունից արժանի են ավելի մեծ ուշադրության: </t>
  </si>
  <si>
    <t>Ո՞ր մակարդակում են գնահատվում բյուջետային ծախսերի առաջնահերթությունները.</t>
  </si>
  <si>
    <t>Առաջնահերթությունների սահմանման մեթոդաբանությունը.</t>
  </si>
  <si>
    <t>8. Չափորոշիչներն իրենցից ներկայացնում են այն հիմնական հարցերը կամ հարթությունները, որոնց համատեքստում դիտարկվում է տվյալ միջոցառման կարևորությունը կամ առաջնահերթությունը (օրինակ՝ ռազմավարական առաջնահերթություն, ծախսերի պաշտպանվածություն, ծախսերի կատարողական, ծրագրի հասունություն, թիրախային շահառուներ և այլն): Բոլոր միջոցառումների համար միևնույն չափորոշիչին վերաբերվող տեղեկատվությունը ներկայացված է առանձին սյունակով:</t>
  </si>
  <si>
    <t>10. Միջոցառումներից յուրաքանչյուրի համար որոշվում է, թե տվյալ միջոցառումը համապատասխան չափորոշիչի կոնկրետ որ ցուցանիշին է այն համապատասխանում, որից հետո այդ ցուցանիշն ընտրվում է, որպես տվյալ չափորոշիչի գծով միջոցառման գնահատման հիմք: Բոլոր ցուցանիշները աղյուսակում ներկայացված են բացվող ցանկի տեսքով, ուստի հայտատու մարմինը պարզապես պետք է ընտրի համապատասխան չափորոշիչին համապատասխանող ցուցանիշը: Առավել ճիշտ պատկեր ստանալու համար, կարևոր է, որ աղյուսակը լրացնելիս հայտատու մարմինները հնարավորինս ճիշտ ընտրեն յուրաքանչյուր չափորոշիչին համապատասխանող ցուցանիշը: Եթե տվյալ միջոցառման գծով համապատասխան չափորոշիչին համապատասխանում են մեկից ավել ցուցանիշներ, ապա ընտրվում է ավելի բարձր միավոր ապահովող ցուցանիշը:</t>
  </si>
  <si>
    <t>11. Առաջնահերթության սահմանման նպատակով,  չափորոշիչներից յուրաքանչյուրի համար սահմանված են առավելագույն միավորներ: Որքան կարևոր է տվյալ չափորոշիչը առաջնահերթության սահմանման տեսանկյունից, այնքան ավելի բարձր է տվյալ չափորոշիչի համար սահմանված առավելագույն միավորը:</t>
  </si>
  <si>
    <t xml:space="preserve">12. Ցուցանիշներից յուրաքանչյուրի համար սահմանվում է կշիռ 0-1 միջակայքում: Որքան բարձր է տվյալ ցուցանիշի կշիռը, այնքան տվյալ միջոցառումն ավելի մեծ միավոր կստանա համապատասխան չափորոշիչի գծով: </t>
  </si>
  <si>
    <t>14. Բոլոր չափորոշիչների գծով միավորների հանրագումարն իրենից ներկայացնում է միջոցառման ընդհանուր միավորը առաջնահերթությունների սանդղակում: Աղյուսակում համապատասխան չափորոշիչների գծով ցուցանիշների ընտրությունից հետո, համակարգն ինքնաշխատ կերպով հաշվարկում է տվյալ միջոցառման միավորը, որն արտացոլվում է «Միջոցառման վարկանիշը» սյունակում: Միջոցառման վարկանիշային միավորն արտահայտում է միջոցառման առաջնահերթությունը և կարող է ընդունել արժեքներ «0»-ից «200» միջակայքում: Որքան բարձր է միջոցառման վարկանիշային միավորն, այնքան բարձր է տվյալ միջոցառման առաջնահերթությունը:</t>
  </si>
  <si>
    <t>Չափոփոշիչների դասակարգումն ըստ հիմնական ուղղությունների.</t>
  </si>
  <si>
    <t>15. Աղյուսակում առանձնացվել են 6 խումբ չափորոշիչներ՝ ելնելով դրանց բնույթից.</t>
  </si>
  <si>
    <r>
      <t xml:space="preserve">·         </t>
    </r>
    <r>
      <rPr>
        <b/>
        <sz val="10"/>
        <color rgb="FF000000"/>
        <rFont val="GHEA Grapalat"/>
        <family val="3"/>
      </rPr>
      <t xml:space="preserve">A Քաղաքականություն -  </t>
    </r>
    <r>
      <rPr>
        <sz val="10"/>
        <color rgb="FF000000"/>
        <rFont val="GHEA Grapalat"/>
        <family val="3"/>
      </rPr>
      <t xml:space="preserve">Այս խմբում ներառվում են 4 չափորոշիչներ, որոնք դիտարկում են միջոցառումների առաջնահերթությունը գործող քաղաքականությունների տեսանկյունից՝ որքանով են դրանք բխում առկա քաղաքականություններից (կառավարության ծրագիր, ոլորտային ռազմավարություններ և այլն) և որքան զգայուն են քաղաքական տեսանկյունից՝ հաշվի առնելով շահառուների շրջանակը և ոլորտները: Քաղաքականության փաստաթղթերից ուղղակիորեն բխող և քաղաքական առումով զգայուն ծախսերն այլ հավասար պայմաններում ունեն ավելի մեծ առաջնահերթություն, քանզի այստեղ ծախսերի վերանայման, հատկապես կրճատման, հակվածությունը քաղաքական առումով մեծ չէ: Իսկ քաղաքական առումով ոչ այնքան զգայուն, կամ քաղաքականության փաստաթղթերից ուղղակիորեն չբխող ծախսերն ունեն վերանայման ավելի մեծ պոտենցյալ և հավանականություն: </t>
    </r>
  </si>
  <si>
    <r>
      <t xml:space="preserve">·         </t>
    </r>
    <r>
      <rPr>
        <b/>
        <sz val="10"/>
        <color rgb="FF000000"/>
        <rFont val="GHEA Grapalat"/>
        <family val="3"/>
      </rPr>
      <t xml:space="preserve">B. Որշումների ճկունություն - </t>
    </r>
    <r>
      <rPr>
        <sz val="10"/>
        <color rgb="FF000000"/>
        <rFont val="GHEA Grapalat"/>
        <family val="3"/>
      </rPr>
      <t xml:space="preserve">Այս խմբում ներառվում են 3 չափորոշիչներ, որոնք դիտարկում են միջոցառումների առաջնահերթությունը կառավարության կողմից որոշումների կայացման ճկունության տեսանկյունից: Խոսքը գնում է ծախսերի նախատեսման կամ վերանայման առումով առկա օրենսդրական սահմանափակումների, կառավարության որոշումների կայացման հայեցողականության մակարդակի և ծախսերի իրականացման այլընտրանքների առկայության մասին: Ծախսերի իրականացման կամ դրանց չափի որոշման հարցում առկա հայեցողականությունը, ինչպես նաև ծախսերի իրականացման այլընտրանքային մոտեցումների առկայությունը հեշտացնում ծախսերի վերանայման շուրջ որոշումների կայացումը: Հակառակ պարագայում, ծախսերի վերանայման որոշումները պահանջում են ավելի մեծ ջանքեր և ժամանակ, և գործնականում հեշտ իրագործելի չեն: </t>
    </r>
  </si>
  <si>
    <r>
      <t xml:space="preserve">·         </t>
    </r>
    <r>
      <rPr>
        <b/>
        <sz val="10"/>
        <color rgb="FF000000"/>
        <rFont val="GHEA Grapalat"/>
        <family val="3"/>
      </rPr>
      <t xml:space="preserve">C. Միջոցառման հասունություն - </t>
    </r>
    <r>
      <rPr>
        <sz val="10"/>
        <color rgb="FF000000"/>
        <rFont val="GHEA Grapalat"/>
        <family val="3"/>
      </rPr>
      <t>Այս խմբում ներառվում են 2 չափորոշիչներ, որոնք դիտարկում են միջոցառումների առաջնահերթությունն ըստ դրանց հասունության մակարդակի՝ կախված նրանից, թե տվյալ ծախսային միջոցառումն իր կենսափուլի որ էտապում է գտնվում: Դեռ չմեկնարկած, կամ նոր մեկնարկած միջոցառումների վերանայման կամ հետաձգման շուրջ որոշման կայացումն ավելի հավանական է, քան տարիներ շարունակ իրականացվող և արդեն ավարտին մոտ գտնվող միջոցառումների դեպքում, քանիզի վերջին դեպքում արդեն իսկ կատարված են զգալի ծախսեր և վերանայման պարագայում կա ռիսկ այդ ծախսերն անարդյունավետ դառնալու համար:  Մյուս կողմից, փորձնական փուլում գտնվող ծրագրերը կառուցված են այն տրամաբանությամբ, որ այդ ծրագրերի շարունակականության և վարանայման որոշումն արդեն իսկ կախված է փորձարկման արդյունքներից:</t>
    </r>
  </si>
  <si>
    <r>
      <t xml:space="preserve">·        </t>
    </r>
    <r>
      <rPr>
        <b/>
        <sz val="10"/>
        <color rgb="FF000000"/>
        <rFont val="GHEA Grapalat"/>
        <family val="3"/>
      </rPr>
      <t xml:space="preserve">D. Կատարողական - </t>
    </r>
    <r>
      <rPr>
        <sz val="10"/>
        <color rgb="FF000000"/>
        <rFont val="GHEA Grapalat"/>
        <family val="3"/>
      </rPr>
      <t>Այս խմբում ներառվում է 1 չափորոշիչ, որը դիտարկում է միջոցառումների առաջնահերթությունը դրանց փաստացի կատարողականից ելնելով: Վատ կատարողականը կարող է հետևանք լինել ծրագրի անարդյունավետության, ցածր պահանջարկի կամ վատ դիզայնի, իսկ ծախսերի գերակատարումներն իրենց հերթին կարող են խոսել պլանավորման սխալի կամ մեծ պահանաջարկի մասին: Դրանք բոլորը կարող են միջոցառման վերանայման և կատարողականը բարելավելու առիթ հանդիսանալ:</t>
    </r>
  </si>
  <si>
    <r>
      <t xml:space="preserve">·        </t>
    </r>
    <r>
      <rPr>
        <b/>
        <sz val="10"/>
        <color rgb="FF000000"/>
        <rFont val="GHEA Grapalat"/>
        <family val="3"/>
      </rPr>
      <t xml:space="preserve">E. Ֆինանսավոում - </t>
    </r>
    <r>
      <rPr>
        <sz val="10"/>
        <color rgb="FF000000"/>
        <rFont val="GHEA Grapalat"/>
        <family val="3"/>
      </rPr>
      <t xml:space="preserve">Այս խմբում ներառվում են 2 չափորոշիչներ, որոնք դիտարկում են միջոցառումների առաջնահերթությունը ֆինանսավորման աղբյուրի դիվերսիֆիկացման տեսանկյունից: Մասնավորապես, դիտարկվում է միջոցառման իրականացման հետ կապված բյուջետային ծախսերի բեռը նվազեցնելու հնարավորությունը՝ միջոցառման հետ ուղղակիորեն կապված լրացուցիչ մուտքերի գեներացման (ծախսածածկման) կամ ֆինանսավորման այլընտրանքային աղբյուրների ձևավորման առումով: Բնականաբար, ինքնածախսածածկվող միջոցառումներն, այլ հավասար պայմաններում, վերանայման/կրճատման առումով մեծ հետաքրքություն չեն ներկայացնում:  </t>
    </r>
  </si>
  <si>
    <r>
      <t xml:space="preserve">·        </t>
    </r>
    <r>
      <rPr>
        <b/>
        <sz val="10"/>
        <color rgb="FF000000"/>
        <rFont val="GHEA Grapalat"/>
        <family val="3"/>
      </rPr>
      <t xml:space="preserve">F. Գերակա առաջնահերթություն - </t>
    </r>
    <r>
      <rPr>
        <sz val="10"/>
        <color rgb="FF000000"/>
        <rFont val="GHEA Grapalat"/>
        <family val="3"/>
      </rPr>
      <t xml:space="preserve">Այս խմբում ներառվում է 1 չափորոշիչ, որը դիտարկում է միջոցառումը քաղաքական գերակայության համատեքստում: Այս չափորոշիչը սահմանվել է որպես չափորոշիչի ինքնուրույն խումբ, քանի որ սա այն դեպքն է, երբ որևէ միջոցառում ունի խիստ բարձր քաղաքական առաջնահերթություն և անկախ այլ չափորոշիչներով ստացված գնահատականներից կամ միավորներից, այն չի կարող ենթարկվել վերանայումների կամ կրճատումների և պետք է պարտադիր իրականացվի: </t>
    </r>
    <r>
      <rPr>
        <b/>
        <sz val="10"/>
        <color rgb="FFC00000"/>
        <rFont val="GHEA Grapalat"/>
        <family val="3"/>
      </rPr>
      <t>Այս չափորոշիչը չի գնահատվում հայտատու պետական մարմնի կողմից:</t>
    </r>
  </si>
  <si>
    <t>16. Ստորև աղյուսակում ներկայացված են բոլոր 13 չափորոշիչների ու դրանց համապատասխանող ցուցանիշների համառոտ նկարագրությունները.</t>
  </si>
  <si>
    <t>Կշիռ</t>
  </si>
  <si>
    <t>Միավոր</t>
  </si>
  <si>
    <t>Ընդամենը միջոցառման գանահատակնը</t>
  </si>
  <si>
    <r>
      <t>A.</t>
    </r>
    <r>
      <rPr>
        <b/>
        <sz val="10"/>
        <color rgb="FF000000"/>
        <rFont val="Times New Roman"/>
        <family val="1"/>
      </rPr>
      <t xml:space="preserve">     </t>
    </r>
    <r>
      <rPr>
        <b/>
        <sz val="10"/>
        <color rgb="FF000000"/>
        <rFont val="GHEA Grapalat"/>
        <family val="3"/>
      </rPr>
      <t>Քաղաքականություն</t>
    </r>
  </si>
  <si>
    <t>A1. Ռազմավարական առաջնահերթություն</t>
  </si>
  <si>
    <t>Արտահայտում է միջոցառման կապը կառավարության ռազմավարական առաջնահերթությունների հետ</t>
  </si>
  <si>
    <t>A11. Կառավարության ծրագրի ուղղակի առաջնահերթություն</t>
  </si>
  <si>
    <t>A12. Ուղղակի կապ ոլորտային ռազմավարության հետ</t>
  </si>
  <si>
    <t>Ներառում է այն միջոցառումները, որոնք ուղղակիորեն/անմիջականորեն արտացոլված են կառավարության կողմից հաստատված ոլորտային ռազմավարական փաստաթղթում կամ դրա միջոցառումների ծրագրում: Աղբյուրը՝ ոլորտային տարբեր մակարդակի ռազմավարական փաստաթղթեր և դրանց կիրարկումն ապահովող միջոցառումների ծրագրեր</t>
  </si>
  <si>
    <t>A13. Անուղղակի կապ ոլորտային ռազմավարության հետ</t>
  </si>
  <si>
    <t>Ներառում է այն միջոցառումները, որոնք ուղղակիորեն/անմիջականորեն արտացոլված չեն կառավարության կողմից հաստատված ոլորտային ռազմավարական փաստաթղթում կամ դրա միջոցառումների ծրագրում, սակայն տրամաբանորեն բխում են դրանցում արտացոլված որևէ նպատակից կամ միտված են այդ նպատակի իրականացմանը: Աղբյուրը՝ ոլորտային տարբեր մակարդակի ռազմավարական փաստաթղթեր, բյուջետային ծրագրերի նկարագրեր, ծրագրերի անձնագրեր և այլն</t>
  </si>
  <si>
    <t>A14. Այլ</t>
  </si>
  <si>
    <t>Ներառում է այն միջոցառումները, որոնք ուղղակիորեն արտացոլված չեն կառավարության ծրագրում կամ ոլորտային ռազմավարություններում և ուղղակիորեն կամ անուղղակիորեն միտված չեն դրանցով սահմանված նպատակների իրականացմանը</t>
  </si>
  <si>
    <t>A2. Ոլորտային ուղղվածություն</t>
  </si>
  <si>
    <t>Արտահայտում է միջոցառման առաջնահերթությունը ոլորտային ուղղվածության տեսանկյունից</t>
  </si>
  <si>
    <t>А21. Անվտանգություն, պաշտպանություն</t>
  </si>
  <si>
    <t>Ներառում է Պաշտպանության նախարարության, Ազգային անվտանգության ծառայության և Արտաքին հետախուզական ծառայության բյուջեներով նախատեսված պրոֆիլային միջոցառումները, որոնք անմիջականորեն ուղղված են պաշտպանության և անվտանգության ապահովմանը: Ներառում է նաև այդ մարմինների վարչական ծախսերը</t>
  </si>
  <si>
    <t>А22. Մարդկային կապիտալ</t>
  </si>
  <si>
    <t>А23. Ենթակառուցվածքներ</t>
  </si>
  <si>
    <t>Ներառում է այն բյուջետային ծախսերը, որոնք անմիջականորեն ուղղված են ֆիզիկական ենթակառուցվածքների զարգացմանն ու պահպանմանը: Չի ներառում համապատասխան պետական մարմինների վարչական ծախսերը</t>
  </si>
  <si>
    <t>A24. Տնտեսության զարգացում</t>
  </si>
  <si>
    <t>Ներառում է այն բյուջետային ծախսերը, որոնք անմիջականորեն ուղղված են տնտեսության զարգացմանը: Չի ներառում համապատասխան պետական մարմինների վարչական ծախսերը</t>
  </si>
  <si>
    <t>А24. Այլ</t>
  </si>
  <si>
    <t>Ներառում է բոլոր այն միջոցառումները, որոնք չեն դասակարգվում վերոհիշյալ խմբերում</t>
  </si>
  <si>
    <t>A3. Թիրախային շահառուներ</t>
  </si>
  <si>
    <t>Արտահայտում է միջոցառման առաջնահերթությունը վերջինիս թիրախային շահառուների տեսանկյունից: Դիտարկվում են բացառապես միջոցառման անմիջական/ուղղակի շահառուները</t>
  </si>
  <si>
    <t>А31. Բնակչություն (ֆիզիկական անձ)</t>
  </si>
  <si>
    <t>Ներառում է այն միջոցառումները, որոնց անմիջական շահառուները ՀՀ համայնքներն են, օրինակ՝ սահմանամարձ համայնքների զարգացմանը նպատակաուղված ծախսերը</t>
  </si>
  <si>
    <t>Ներառում է այն միջոցառումները, որոնց անմիջական շահառուն բիզնեսն է, օրինակ՝ բիզնեսին աջակցության կամ զարգացման նպատակով տրամադրվող սուբսիդիաները</t>
  </si>
  <si>
    <t>Ներառում է այն միջոցառումները, որոնց անմիջական շահառուն հասարակական կազմակերպություններն են, օրինակ՝ ՀԿ-ների տրամադրվող դրամաշնորհները և այլն</t>
  </si>
  <si>
    <t xml:space="preserve">Ներառում է բոլոր այն միջոցառումները, որոնց անմիջական շահառուները չեն դասակարգվում վերոհիշյալ խմբերում, կամ եթե հստակ չի միջոցառման թիրախային շահառուն </t>
  </si>
  <si>
    <t>A4.Ճգնաժամային կառավարում</t>
  </si>
  <si>
    <t>Արտահայտում է միջոցառման առաջնահերթությունը ծախսերի հրատապության և ռիսկերի տեսանկյունից: Ներառում են այն միջոցառումները, որոնք անմիջականորեն ուղղված են ճգնաժամերի կառավարմանը: Նման ծախսերը սովորաբար ունեն շատ բարձր առաջնահերթություն: Այս չափորոշիչի տեսանյունից ճգնաժամային իրավիճակի առկայությունը հիմնական նախապայման է:</t>
  </si>
  <si>
    <t>A41. Բնական աղետի հետևանքների հաղթահարում</t>
  </si>
  <si>
    <t>Ներառում է այն միջոցառումները, որոնք միտված են տեղի ունեցած բնական աղետի (երկրաշարժ, ջրհեղեղ և այլն) դեմ պայքանին կամ դրա անմիջական հետևանքների վերացմանը/հաղթահարմանը: Այս ցուցանիշի շրջանակներում չեն դիտարկվում են սովորական պայմաններում բնական աղետների կանխարգելմանը նպատակաուղղված միջոցառումները</t>
  </si>
  <si>
    <t>A42. Ռազմական դրության հետևանքների հաղթահարում</t>
  </si>
  <si>
    <t>Ներառում է այն միջոցառումները, որոնք անմիջականորեն պայմանավորված են ռազմական դրությամբ կամ պատերազմական վիճակով: Այս ցուցանիշի շրջանակներում չեն դիտարկվում պաշտպանության կամ անվտանգության ոլորտի խաղաղ պայմաններում կատարվող ծախսերը</t>
  </si>
  <si>
    <t>A43. Էպիդեմիոլոգիական միջոցառումներ</t>
  </si>
  <si>
    <t>Ներառում է այն միջոցառումները, որոնք անմիջականորեն պայմանավորված են համաճարակային կամ պանդեմիկ վիճակով: Այս ցուցանիշի շրջանակներում չեն դիտարկվում առողջապահության ոլորտի սովորական պայմաններում կտարվող ծախսերը</t>
  </si>
  <si>
    <t>A44. Հումանիտար ճգնաժամի հաղթահարում</t>
  </si>
  <si>
    <t xml:space="preserve">Ներառում է այն միջոցառումները, որոնք անմիջականորեն պայմանավորված են հումանիտար ճգնաժամով և նպատակաուղղված են այդ ճգնաժամի հաղթահարմանը, օրինակ՝ ԼՂ տեղահանվածների աջակցության միջոցառումները </t>
  </si>
  <si>
    <t>A45. Այլ</t>
  </si>
  <si>
    <r>
      <t>B.</t>
    </r>
    <r>
      <rPr>
        <b/>
        <sz val="10"/>
        <color rgb="FF000000"/>
        <rFont val="Times New Roman"/>
        <family val="1"/>
      </rPr>
      <t xml:space="preserve">     </t>
    </r>
    <r>
      <rPr>
        <b/>
        <sz val="10"/>
        <color rgb="FF000000"/>
        <rFont val="GHEA Grapalat"/>
        <family val="3"/>
      </rPr>
      <t>Որոշումների ճկունություն</t>
    </r>
  </si>
  <si>
    <t>B1. Ծախսերի պաշտպանվածություն</t>
  </si>
  <si>
    <t xml:space="preserve">Արտահայտում է միջոցառման առաջնահերթությունը ծախսերի վերաբերյալ կառավարության որոշումների կայացման հայեցողականության տեսնկյունից: Որքան մեծ է հայեցողականությունը, այնքան այլ հավասար պայմաններում ավելի հեշտ կամ ավելի հավանական է ծախսերի վերանայման վերաբերյալ որոշումների կայացումը  </t>
  </si>
  <si>
    <t>B11. Պաշտպանված ծախսեր</t>
  </si>
  <si>
    <t>Ներառում է այն ծախսերը, որոնց պարտադիր իրականացումը անմիջականորեն բխում է օրենքների կամ միջազգային պայմանագրերի պահանջներից: Այս ծախսերի մասով կառավարությունը չունի ճկունություն ծախսային պարտավորություններն ինքնուրույն կամ միակողմանիորեն դադարեցնելու կամ վերանայելու մասով, այդ լիազորությունները պատկանում են Ազգային Ժողովին: Կառավարությունը կարող է ունենալ որոշակի ճկունություն միջոցառման իրականացման կամ ֆինանսավորման մեխանիզմների սահմանման մասով, սակայն չի կարող ինքնուրույն դադարեցնել կամ նվազեցնել ծախսային պարտավորության չափը և շրջանակը: Այդպիսի ծախսեր են հանդիսանում օրինակ՝ համայնքներին տրամադրվող դոտացիաները, օրենքով սահմանված կենսաթոշակները, առողջության համընդհանուր ապահովագրության ծախսերը, կուտակային կենսաթոշակները,  պետական ծրագրերի շրջանակներում եկամտահարկի գծով հետվերադարձի ծախսերը և այլն</t>
  </si>
  <si>
    <t>B12. Վարկի/տոկոսի սուբսիդավորում</t>
  </si>
  <si>
    <t xml:space="preserve">Ներառում է պետության աջակցության ծրագրերի շրջանակներում փաստացի պայմանագրային պարտավորություններով ծանրաբեռնված ծախսերը: Այս ծախսերն առանձնանում են նրանով, որ գործնականում հանդիսանում են պետության երաշխավորությամբ պայմանագրային պարտավորություններով փաստացի ծանրաբերռնված ծախսեր, որոնց չիրականացումը կառավարության համար պարունակում է բարձր ռեպուտացիոն և ֆինանսական ռիսկեր: Այդպիսի ծախսեր են հանդիսանում պետության աջակցության ծրագրերի շրջանակներում շահառուների (ֆիզիկական կամ իրավաբանական անձինք և այլն) վարկերի և տոկոսադրույքների սուբսիդավորմանն ուղղված միջոցառումները: Չի ներառում այլ բնույթի պայմանագրային պարտավորությունների գծով ծախսերը </t>
  </si>
  <si>
    <t>B13. Վարչական ծախսեր</t>
  </si>
  <si>
    <t>Ներառում է պետական մարմինների վարչական (ապարատի պահպանման) ծախսերը</t>
  </si>
  <si>
    <t>B14. Այլ (հայեցողական ծախսեր)</t>
  </si>
  <si>
    <t xml:space="preserve">Ներառում է բոլոր այն միջոցառումները, որոնք չեն դասակարգվում վերոհիշյալ խմբերում: Սրանք այն ծախսերն են, որոնց մասով կառավարությունն ունի հայեցողականություն և կարող է ինքնուրույն կայացնել որոշումներ դրանց ծավալների, տեմպերի և ծախսերի մակարդակի շուրջ </t>
  </si>
  <si>
    <t>B2. Այլընտրանքի առկայություն</t>
  </si>
  <si>
    <t>Արտահայտում է միջոցառման իրականացման այլընտրանքների առկայությունը: Այլընտրանքների առկայությունը, որպես կանոն հեշտացնում է միջոցառման վերանայման վերաբերյալ որոշումների կայացումը</t>
  </si>
  <si>
    <t>B21. Այլընտրանքի բացակայություն</t>
  </si>
  <si>
    <t>Ներառում է բոլոր այն միջոցառումները, որոնք չեն դասվում ստորև ներկայացված խմբերում, կամ այլ կերպ ասած՝ այն միջոցառումները, որոնց իրականացման մասով այլընտրանքներ առկա չեն կամ դրանց իրագործումն իրատեսական չի</t>
  </si>
  <si>
    <t>B22. Միջոցառման հետաձգում</t>
  </si>
  <si>
    <t>Ներառում է բոլոր այն միջոցառումները, որոնց իրականացումը ամբողջությամբ կամ մասնակիորեն հանարվոր է հետաձգել: Սովորաբար ներառում է նոր սկսված կամ դեռ չմեկնարկած միջոցառումները</t>
  </si>
  <si>
    <t xml:space="preserve">B23. Մասշտաբի նվազեցում </t>
  </si>
  <si>
    <t>Ներառում է բոլոր այն միջոցառումները, որոնց տարեկան իրականացման մասշտաբները հանարվոր է նվազեցնել առանց օրենսդրական վերանայումների իրականացման: Սովորաբար ներառում է այնպիսի հայեցողական միջոցառումները, որոնց մասով կառավարությունն ունի մեծ ճկունություն վերանայելու շահառուների և ծառայությունների շրջանակը, ինչպես նաև միջոցառման տարեկան ծավալները և գները:</t>
  </si>
  <si>
    <t>B24. Լրիվ կամ մասնակի ծախսածածկում</t>
  </si>
  <si>
    <t>Ներառում է բոլոր այն միջոցառումները, որոնց մասով հնարավոր է ապահովել լրիվ կամ մասնակի ծախսածածկում օրինակ՝ ծառայությունների համար վճարների սահմանման միջոցով: Չեն ներառվում այն միջոցառումները, որոնց մասով արդեն իսկ ապահովվում է ծախսածածկում</t>
  </si>
  <si>
    <t xml:space="preserve">B25. Արտապատվիրակում </t>
  </si>
  <si>
    <t>Ներառում է բոլոր այն միջոցառումները, որոնց մասով հնարավոր է ապահովել արտապատվիրակում մասնավոր հատվածին կամ կառավարման այլ մակարդակներին: Չեն ներառվում այն միջոցառումները, որոնք արդեն իսկ իրականացվում են արտապատվիրակման եղանակով</t>
  </si>
  <si>
    <t xml:space="preserve">B26. Դադարեցում </t>
  </si>
  <si>
    <t>Ներառում է բոլոր այն միջոցառումները, որոնք հնարավոր է կառավարության հայեցողությամբ դադարեցնել՝ առանց օրենսդարական վերանայումների իրականացման:</t>
  </si>
  <si>
    <t>B3. Ծախսերի բնույթը</t>
  </si>
  <si>
    <t xml:space="preserve">Արտահայտում է միջոցառման առաջնահերթությունը ծախսերի բնույթվ պայմանավորված: Սովորաբար կառավարությունն ավելի հակված է ընթացիկ ծախսերի նվազեցմանը, քանի որ տնտեսական աճի առումով կապիտալ ծախսերն ավելի նախընտրելի են ընթացիկների համեմատ, հատկապես, եթե կան ֆիսկալ սահմանափակումներ: Մյուս կողմից, կապիտալ ծախսերը սովորաբար պրոյեկային են և ունեն ժամանակավոր բնույթ, իսկ ընթացիկ ծախսերը որպես կանոն հակված են լինել ավելի շարունակական և իներցիոն:   </t>
  </si>
  <si>
    <t>B31.Կապիտալ (ՀՆԿ)</t>
  </si>
  <si>
    <t>Ներառում է այն կապիտալ բնույթի միջոցառումները, որոնք հանդիսանում են Հանրային ներդրումային կոմիտեի կողմից հաստատված Հանրային ներդրումային ծրագրեր, անկախ ֆինանսավորման աղբյուրից</t>
  </si>
  <si>
    <t xml:space="preserve">B32. Կապիտալ (այլ) </t>
  </si>
  <si>
    <t>Ներառում է բոլոր կապիտալ բնույթի միջոցառումները՝ բացառությամբ ՀՆԿ ծրագրերի՝ անկախ ֆինանսավորման աղբյուրից</t>
  </si>
  <si>
    <t>B33. Ընթացիկ</t>
  </si>
  <si>
    <t>Ներառում է բոլոր ընթացիկ բնույթի միջոցառումները՝ անկախ դրանց ֆինանսավորման աղբյուրից</t>
  </si>
  <si>
    <r>
      <t>C.</t>
    </r>
    <r>
      <rPr>
        <b/>
        <sz val="10"/>
        <color rgb="FF000000"/>
        <rFont val="Times New Roman"/>
        <family val="1"/>
      </rPr>
      <t xml:space="preserve">     </t>
    </r>
    <r>
      <rPr>
        <b/>
        <sz val="10"/>
        <color rgb="FF000000"/>
        <rFont val="GHEA Grapalat"/>
        <family val="3"/>
      </rPr>
      <t>Միջոցառման հասունություն</t>
    </r>
  </si>
  <si>
    <t>C1. Փորձնական կիրառություն</t>
  </si>
  <si>
    <t>Արտահայտում է միջոցառման առաջնահերթությունը վերջինիս կարգավիճակով պայմանավորված: Փորձնական փուլում գտնվող ծրագրերը սովորաբար իրականացվում են որոշակի կարճ ժամանակահատվածում և ենթադրում են հետագայում հասատման կամ վերանայման որոշման կայացում</t>
  </si>
  <si>
    <t>C11. Ոչ փորձնական միջոցառում</t>
  </si>
  <si>
    <t>Ներառում է բոլոր միջոցառումները, բացառությամբ այն միջոցառումների, որոնք կառավարության որոշումներով սահմանվում են որպես փորձնական ծրագրեր</t>
  </si>
  <si>
    <t>C12. Փորձնական միջոցառում</t>
  </si>
  <si>
    <t>Ներառում է բոլոր այն միջոցառումները, որոնք իրականացվում են փորձնական կարգով: Փորձնական փուլում գտնվող միջոցառումները ցանկացած դեպքում ենթակա են վերանայման փորձնական փուլի ավարտին, և այս առումով, դեռևս չունեն վերջնական դիզայն: Որպես կանոն, այս միջոցառումների մասով ծախսերի վերանայման որոշումների կայացումը, ինչպիսիք են՝ ծավալների նվազեցումը, դադարեցումը և այլն, ավելի հեշտ է կայացնել քան արդեն իսկ ավարտուն դիզայն ունեցող միջոցառումների պարագայում</t>
  </si>
  <si>
    <t>C2. Միջոցառման կենսափուլը</t>
  </si>
  <si>
    <t xml:space="preserve">Արտահայտում է միջոցառման հասունության մակարդակը: Միջոցառման կենսափուլի կոնկրետ էտապն էական է միջոցառմանը միջամտելու և այն վերանայելու առումով: Որքան մոտ է միջոցառումն իր ավարտին, այնքան ավելի դժվար է ծախսերի կրճատման կամ դադարեցման որոշումների կայացումը, քանիզի ռիսկ կա նախկինում կատարված ծախսերն անարդյունավետ դարձնելու առումով: Նոր սկսված կամ դեռ չմեկնարկած միջոցառումների պարագայում, որպես կանոն,  ծախսերի վերանայման որոշումներն ավելի հեշտ են կայացվում </t>
  </si>
  <si>
    <t xml:space="preserve">C21. Ավարտին մոտ միջոցառում </t>
  </si>
  <si>
    <t>Ներառում է բոլոր այն միջոցառումները, որոնք ունեն կոնկրետ ավարտի ժամկետ և մոտ են այդ ժամկետի ավարտին (ծրագրի ավատին մնացել է 1 տարուց քիչ ժամանակ)</t>
  </si>
  <si>
    <t>C22. Ընթացքում գտնվող միջոցառում</t>
  </si>
  <si>
    <t xml:space="preserve">Ներառում է բոլոր այն միջոցառումները, որոնք ունեն կոնկրետ ավարտի ժամկետ, սակայն միջոցառման ավարտին մնացել է 1 տաուց ավելի ժամանակ, ինչպես  նաև բոլոր այն միջոցառումները, որոնք ունեն շարունակական բնույթ </t>
  </si>
  <si>
    <t>C23. Նոր մեկնարկած միջոցառում</t>
  </si>
  <si>
    <t>Ներառում է բոլոր այն միջոցառումները, որոնք նոր են մեկնարկել՝ ծրագրի մեկնարկից անցել է 6 ամսից քիչ ժամանակ</t>
  </si>
  <si>
    <t>C24. Չմեկնարկած միջոցառում</t>
  </si>
  <si>
    <t xml:space="preserve">Ներառում է բոլոր այն միջոցառումները, որոնք թեև նախատեսված են բյուջեի փաստաթղթում, սակայն տարբեր պարտաճռներով դեռևս չեն մեկնարկել </t>
  </si>
  <si>
    <r>
      <t>D.</t>
    </r>
    <r>
      <rPr>
        <b/>
        <sz val="10"/>
        <color rgb="FF000000"/>
        <rFont val="Times New Roman"/>
        <family val="1"/>
      </rPr>
      <t xml:space="preserve">     </t>
    </r>
    <r>
      <rPr>
        <b/>
        <sz val="10"/>
        <color rgb="FF000000"/>
        <rFont val="GHEA Grapalat"/>
        <family val="3"/>
      </rPr>
      <t>Կատարողական</t>
    </r>
  </si>
  <si>
    <t>D1. Ֆինանսական կատարողական</t>
  </si>
  <si>
    <t>Արտահայտում է միջոցառման առաջնահերթությունը վերջինիս ֆինանսական կատարողականով պայմանավորված: Ֆինանսական կատարողականի ցածր մակարդակը կարող է հուշել ծախսերի կատարման կամ պլանավորման ոլորտում առկա խնդիրների մասին և կարող է պատճառ հանդիսանալ միջոցառման ծախսերի վերանայման համար</t>
  </si>
  <si>
    <t xml:space="preserve">D11. Բարձր կատարողական </t>
  </si>
  <si>
    <t>Ներառում է բոլոր այն միջոցառումները, որոնք նախորդ տարվա արդյունքներով ունեն բարձր կատարողական: Կատարողականը գնահատվում է նախորդ տարվա սկզբնական բյուջեի համեմատ: Ներառվում են այն միջոցառումները, որոնց փաստացի կատարողականը մեծ կամ հավասար է 98%</t>
  </si>
  <si>
    <t>D12. Միջին կատարողական</t>
  </si>
  <si>
    <t xml:space="preserve">Ներառում է բոլոր այն միջոցառումները, որոնք նախորդ տարվա արդյունքներով ունեն միջին կատարողական: Կատարողականը գնահատվում է նախորդ տարվա սկզբնական բյուջեի համեմատ: Ներառվում են այն միջոցառումները, որոնց փաստացի կատարողականը մեծ կամ հավասար է 70%, բայց փոքր է 98%-ից </t>
  </si>
  <si>
    <t>D13. Ցածր կատարողական</t>
  </si>
  <si>
    <t>Ներառում է բոլոր այն միջոցառումները, որոնք նախորդ տարվա արդյունքներով ունեն ցածր կատարողական: Կատարողականը գնահատվում է նախորդ տարվա սկզբնական բյուջեի համեմատ: Ներառվում են այն միջոցառումները, որոնց փաստացի կատարողականը փոքր է 70%-ից</t>
  </si>
  <si>
    <r>
      <t>E.</t>
    </r>
    <r>
      <rPr>
        <b/>
        <sz val="10"/>
        <color rgb="FF000000"/>
        <rFont val="Times New Roman"/>
        <family val="1"/>
      </rPr>
      <t xml:space="preserve">     </t>
    </r>
    <r>
      <rPr>
        <b/>
        <sz val="10"/>
        <color rgb="FF000000"/>
        <rFont val="GHEA Grapalat"/>
        <family val="3"/>
      </rPr>
      <t>Ֆինանսավորում</t>
    </r>
  </si>
  <si>
    <t>Е1. Ֆինանսավորման աղբյուր</t>
  </si>
  <si>
    <t>Արտահայտում է միջոցառման ծախսերի ֆինանսավորման աղբյուրը: Արտաքին աղբյուրներից ֆինանսավորվող միջոցառումների (վարկ կամ դրամաշնորհ) պարագայում, որպես կանոն, ծախսերի կրճատումներ իրականացնելու հակվածությունը ցածր է, քանզի այդ ծախսերը սովորաբար ուղղակիորեն կամ անուղղակիորեն փոխկապակցված են համապատասխան աղբյուրներից ստացվող մուտքերի հետ:</t>
  </si>
  <si>
    <t>Е11. Արտաքին-դրամաշնորհ</t>
  </si>
  <si>
    <t>Е12. Արտաքին-վարկ</t>
  </si>
  <si>
    <t xml:space="preserve">Ներառում է արտաքին նպատակային վարկային ծրագրերի գծով ծախսային միջոցառումները: Այս միջոցառումներն ըստ էության հանդիսանում են ծախսածածկվող և մուտքերի հետ փոխկապակցված միջոցառումներ:Ներառում է նաև այդ ծրագրերի գծով համաֆինանսավորման գումարները: </t>
  </si>
  <si>
    <t>Е13. Ներքին</t>
  </si>
  <si>
    <t>Ներառում է ներքին աղբյուրների հաշվին ֆինանսավորվող միջոցառումները, այսինքն այն բոլոր միջոցառումները, որոնք ներառված չեն վերոհիշյալ խմբերում</t>
  </si>
  <si>
    <t>Е2. Ինքնածախսածածկում</t>
  </si>
  <si>
    <t>Е21. Ամբողջական ծախսածածկում</t>
  </si>
  <si>
    <t>Ներառում է այն միջոցառումները, որոնց մասով կա հստակ սահմանված վճար՝ պետական տուրքերի կամ ծառայության վճարի տեսքով, որոնք ապահովում են համապատասխան բյուջետային եկամուտներ, որոնք ամբողջությամբ փոխհատուցում են կատարված ծախսերը կամ գերազանցում են դրանց</t>
  </si>
  <si>
    <t>Е22. Մասնակի ծախսածածկում</t>
  </si>
  <si>
    <t>Ներառում է այն միջոցառումները, որոնց մասով կա հստակ սահմանված վճար՝ պետական տուրքերի կամ ծառայության վճարի տեսքով, որոնք ապահովում են համապատասխան բյուջետային եկամուտներ, որոնք մասնակիորեն փոխհատուցում են կատարված ծախսերը</t>
  </si>
  <si>
    <t>Е23. Այլ</t>
  </si>
  <si>
    <t>Ներառում է այն միջոցառումները, որոնց մասով չկա հստակ սահմանված վճար՝ պետական տուրքերի կամ ծառայության վճարի տեսքով, կամ դրանց չափը շատ փոքր է միջոցառման ծախսերի համեմատ</t>
  </si>
  <si>
    <r>
      <t>F.</t>
    </r>
    <r>
      <rPr>
        <b/>
        <sz val="10"/>
        <color rgb="FF000000"/>
        <rFont val="Times New Roman"/>
        <family val="1"/>
      </rPr>
      <t xml:space="preserve">     </t>
    </r>
    <r>
      <rPr>
        <b/>
        <sz val="10"/>
        <color rgb="FF000000"/>
        <rFont val="GHEA Grapalat"/>
        <family val="3"/>
      </rPr>
      <t>Քաղաքական առաջնահերթություն</t>
    </r>
  </si>
  <si>
    <t>F1. Գերակա առաջնահերթություն</t>
  </si>
  <si>
    <t>Արտահայտում է միջոցառման քաղաքական առաջնահերթությունը: Սա այն դեպքերն են երբ որևէ միջոցառում ունի այնքան բարձր քաղաքական առաջնահերթություն, որ անկախ այլ չափորոշիչների գնահատականներից, այն քաղաքական ղեկավարության կողմից համարվում է խիստ առաջնահերթ և որևէ պարագայում ենթակա չի վերանայման կրճատման համատեքստում: Այս չափորոշիչը կիրառվում է խիստ բարձր քաղաքական առաջնահերթություն հանդիսացող ծախսերի համար, սակայն չի լրացվում հայտատու մարմնի կողմից</t>
  </si>
  <si>
    <t>F11. Այո</t>
  </si>
  <si>
    <t>Ներառում է այն միջոցառումները, որոնք փոխվարչապետերի կողմից գնահատվում են որպես շատ բարձր քաղաքական առաջնահերթություն ունեցող միջոցառումներ: Հիմնականում կիրառվում է այն դեպքում, երբ այլ չափորոշիչների գանահատմամբ միջոցառումը ստացել է ցածր ընդհանուր գնահատական, սակայն քաղաքական ղեկլավարությունը համարում է, որ այդ միջոցառումն իր քաղաքական կարևորությամբ պայմանավորված, չպետք է վերանայվի կրճատման տրամաբանությամբ</t>
  </si>
  <si>
    <t xml:space="preserve">F12. Ոչ </t>
  </si>
  <si>
    <t>Ներառում է բոլոր այն միջոցառումները, որոնք ներառված չեն վերոհիշյալ խմբում</t>
  </si>
  <si>
    <t>Տնտեսության զարգացում</t>
  </si>
  <si>
    <t xml:space="preserve">Պաշտպանված ծախսեր </t>
  </si>
  <si>
    <t>Վարչական ծախսեր</t>
  </si>
  <si>
    <t>Այլ (հայեցողական ծախսեր)</t>
  </si>
  <si>
    <t xml:space="preserve">Մասշտաբի նվազեցում </t>
  </si>
  <si>
    <t xml:space="preserve">Դադարեցում </t>
  </si>
  <si>
    <t>B30</t>
  </si>
  <si>
    <t>Կապիտալ (ՀՆԿ)</t>
  </si>
  <si>
    <t>Կապիտալ (այլ)</t>
  </si>
  <si>
    <t>Նոր մեկնարկած միջոցառում</t>
  </si>
  <si>
    <t xml:space="preserve">Ավարտին մոտ միջոցառում </t>
  </si>
  <si>
    <t>Ամբողջական ծախսածածկում</t>
  </si>
  <si>
    <t>Մասնակի ծախսածածկում</t>
  </si>
  <si>
    <t xml:space="preserve">Բարձր կատարողական </t>
  </si>
  <si>
    <t xml:space="preserve">Միջին կատարողական </t>
  </si>
  <si>
    <t xml:space="preserve">Ցածր կատարողական </t>
  </si>
  <si>
    <t>Մարդկային կապիտալ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</si>
  <si>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</si>
  <si>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</si>
  <si>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</si>
  <si>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</si>
  <si>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</si>
  <si>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</si>
  <si>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1041-11002</t>
  </si>
  <si>
    <t>ՀՀ հավաքական թիմերին մարզահագուստով և մարզահանդերձանքով ապահովում</t>
  </si>
  <si>
    <t>1041-11003</t>
  </si>
  <si>
    <t>Ադապտիվ սպորտին առնչվող ծառայություններ</t>
  </si>
  <si>
    <t>1041-11005</t>
  </si>
  <si>
    <t>Աջակցություն հայկական կոխ ըմբշամարտ մարզաձևի զարգացմանը</t>
  </si>
  <si>
    <t>1041-11006</t>
  </si>
  <si>
    <t>Նավամոդելային սպորտի զարգացում</t>
  </si>
  <si>
    <t>1041-11007</t>
  </si>
  <si>
    <t>Շախմատիստների պատրաստման ծառայություններ</t>
  </si>
  <si>
    <t>1041-11019</t>
  </si>
  <si>
    <t>Ձմեռային օլիմպիական խաղերին Հայաստանի մարզական պատվիրակության մասնակցության ապահովում</t>
  </si>
  <si>
    <t>1041-11020</t>
  </si>
  <si>
    <t>Ամառային պատանեկան օլիմպիական խաղերին Հայաստանի մարզական պատվիրակության մասնակցության ապահովում</t>
  </si>
  <si>
    <t>1041-11026</t>
  </si>
  <si>
    <t>1041-11030</t>
  </si>
  <si>
    <t>1041-11047</t>
  </si>
  <si>
    <t>Հայաստանում խոշոր մրցաշարերի, աշխարհի և Եվրոպայի առաջնությունների կազմակերպում և անցկացում</t>
  </si>
  <si>
    <t>1041-11053</t>
  </si>
  <si>
    <t>Սպորտային միջոցառումների կազմակերպում</t>
  </si>
  <si>
    <t>1041-12001</t>
  </si>
  <si>
    <t>Միջազգային մարզական միջոցառումների հաղթողներին և մրցանակակիրներին դրամական մրցանակների հանձնում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</si>
  <si>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</si>
  <si>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</si>
  <si>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</si>
  <si>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</t>
  </si>
  <si>
    <t>1041-12006</t>
  </si>
  <si>
    <t>ՀՀ «Տարվա լավագույնները» մրցույթի կազմակերպում և անցկացում</t>
  </si>
  <si>
    <t>1041-12007</t>
  </si>
  <si>
    <t>Ամառային օլիմպիական խաղերին նախապատրաստվելու նպատակով ֆինանսական աջակցության տրամադրում</t>
  </si>
  <si>
    <t>1041-11051</t>
  </si>
  <si>
    <t>Հայաստանում Ֆրանկոֆոնիայի մարզամշակութային խաղերի նախապատրաստում և անցկացում</t>
  </si>
  <si>
    <t>1041-21001</t>
  </si>
  <si>
    <t>Հայաստանում Ֆրանկոֆոնիայի խաղերի անցկացման համար անհրաժեշտ ենթակառուցվածքների ապահովում</t>
  </si>
  <si>
    <t>1041-32001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</si>
  <si>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</si>
  <si>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Մասնագիտական կրթության և ուսուցման ծրագիր</t>
  </si>
  <si>
    <t>1045-11002</t>
  </si>
  <si>
    <t>Մասնագիտական կրթության որակի ապահովման ծառայություններ</t>
  </si>
  <si>
    <t>1045-12007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</si>
  <si>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կազմակերպում՝ ուղղված մանկավարժական աշխատողների որակի և վարձատրության բարձրացմանը</t>
  </si>
  <si>
    <t>1045-12009</t>
  </si>
  <si>
    <t>Մարզերում գործող մասնագիտական ուսումնական հաստատությունների ուսանողների և մանկավարժական աշխատողների տրանսպորտային ծախսերի փոխհատուցում</t>
  </si>
  <si>
    <t>1045-12010</t>
  </si>
  <si>
    <t>Կամավոր ատեստավորման համակարգի ներդրում և ատեստավորման գործընթացի շարունակական կազմակերպում՛ ուղղված մասնագիտական ուսումնական հաստատությունների հանրակրթական առարկաներ դասավանդող մանկավարժական աշխատողների որակի բարձրացմանը</t>
  </si>
  <si>
    <t>1045-12016</t>
  </si>
  <si>
    <t>Մասնագիտական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</si>
  <si>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1045-12001</t>
  </si>
  <si>
    <t>Արհեստագործական հիմնական կրթական ծրագրում ընդգրկված ուսանողների կրթաթոշակ</t>
  </si>
  <si>
    <t>1045-12002</t>
  </si>
  <si>
    <t>Միջին մասնագիտական հիմնական կրթական ծրագրում ընդգրկված ուսանողների կրթաթոշակ</t>
  </si>
  <si>
    <t>1045-12003</t>
  </si>
  <si>
    <t>Արհեստագործական հիմնական կրթական ծրագրով ուսանողական նպաստների տրամադրում</t>
  </si>
  <si>
    <t>1045-12004</t>
  </si>
  <si>
    <t>Միջին մասնագիտական հիմնական կրթական ծրագրով ուսանողական նպաստների տրամադրում</t>
  </si>
  <si>
    <t>1045-12012</t>
  </si>
  <si>
    <t>2023 թվականի սեպտեմբերի 19-ից հետո Ղարաբաղից բռնի տեղահանված և ՀՀ-ում արհեստագործական հիմնական կրթական ծրագրում ընդգրկված ուսանողների ուսման վարձի փոխհատուցման նպատակով կրթաթոշակի տրամադրում</t>
  </si>
  <si>
    <t>1045-12013</t>
  </si>
  <si>
    <t>2023 թվականի սեպտեմբերի 19-ից հետո Ղարաբաղից բռնի տեղահանված և ՀՀ-ում միջին մասնագիտական հիմնական կրթական ծրագրում ընդգրկված ուսանողների ուսման վարձի փոխհատուցման նպատակով կրթաթոշակի տրամադրում</t>
  </si>
  <si>
    <t>1045-12015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</si>
  <si>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</si>
  <si>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</si>
  <si>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</si>
  <si>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1045-32001</t>
  </si>
  <si>
    <t>Մասնագիտական ուսումնական հաստատությունների շենքային պայմանների բարելավում</t>
  </si>
  <si>
    <t>1045-32004</t>
  </si>
  <si>
    <t>Մասնագիտական ուսումնական հաստատություններում ուսումնաարտադրական բազայով ապահովում</t>
  </si>
  <si>
    <t>1045-32005</t>
  </si>
  <si>
    <t>Մասնագիտական ուսումնական հաստատությունների շենքերի կառուցում</t>
  </si>
  <si>
    <t>Կինեմատոգրաֆիայի ծրագիր</t>
  </si>
  <si>
    <t>1056-11001</t>
  </si>
  <si>
    <t>Կինոնկարների արտադրություն</t>
  </si>
  <si>
    <t>1056-11002</t>
  </si>
  <si>
    <t>Կինո-ֆոտո-ֆոնո հավաքածուի պահպանման ծառայություններ</t>
  </si>
  <si>
    <t>1056-11003</t>
  </si>
  <si>
    <t>Կինոծրագրերի իրականացում</t>
  </si>
  <si>
    <t>1056-11005</t>
  </si>
  <si>
    <t>1056-11008</t>
  </si>
  <si>
    <t>1056-11009</t>
  </si>
  <si>
    <t>Դրամագլխի ձևավորում</t>
  </si>
  <si>
    <t>1056-11007</t>
  </si>
  <si>
    <t>Կինոքաղաքի ստեղծում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</si>
  <si>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</si>
  <si>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</si>
  <si>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</si>
  <si>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1075-11002</t>
  </si>
  <si>
    <t>Մշակութային արժեքների փորձաքննության ծառայություններ</t>
  </si>
  <si>
    <t>1075-11003</t>
  </si>
  <si>
    <t>Աջակցություն հայկական պատմամշակութային հուշարձանների վավերագրմանը</t>
  </si>
  <si>
    <t>1075-11004</t>
  </si>
  <si>
    <t>Թանգարանային ծառայություններ և ցուցահանդեսներ</t>
  </si>
  <si>
    <t>1075-11005</t>
  </si>
  <si>
    <t>Աջակցություն ոչ նյութական մշակութային ժառանգության պահպանմանը</t>
  </si>
  <si>
    <t>1075-11007</t>
  </si>
  <si>
    <t>1075-21001</t>
  </si>
  <si>
    <t>1075-32001</t>
  </si>
  <si>
    <t>1075-32008</t>
  </si>
  <si>
    <t>1075-32010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</si>
  <si>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</si>
  <si>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</si>
  <si>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1075-11010</t>
  </si>
  <si>
    <t>Մշակույթի զարգացման հիմնադրամի ծառայություններ</t>
  </si>
  <si>
    <t>1075-11008</t>
  </si>
  <si>
    <t>Պատմության, մշակույթի անշարժ հուշարձանների հանրահռչակում միջազգային հարթակներում</t>
  </si>
  <si>
    <t>1075-32012</t>
  </si>
  <si>
    <t>Թանգարանների համար նոր շենքերի կառուցում</t>
  </si>
  <si>
    <t>1075-11011</t>
  </si>
  <si>
    <t>Եվրոպայի Խորհրդի «Մշակութային ուղիներ» ծրագրի խորհրդատվական 15-րդ ֆորումի կազմակերպում Հայաստանում</t>
  </si>
  <si>
    <t>Բարձրագույն և հետբուհական մասնագիտական կրթության ծրագիր</t>
  </si>
  <si>
    <t>1111-11001</t>
  </si>
  <si>
    <t>Ակադեմիական փոխճանաչման և շարժունության ծառայություններ</t>
  </si>
  <si>
    <t>1111-11003</t>
  </si>
  <si>
    <t>1111-11007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</si>
  <si>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</si>
  <si>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1111-12001</t>
  </si>
  <si>
    <t>Բարձրագույն մասնագիտական կրթություն ստացող ուսանողների կրթաթոշակ</t>
  </si>
  <si>
    <t>1111-12002</t>
  </si>
  <si>
    <t>Հետբուհական մասնագիտական կրթություն ստացող ուսանողների կրթաթոշակ բուհական հաստատություններում</t>
  </si>
  <si>
    <t>1111-12003</t>
  </si>
  <si>
    <t>Ասպիրանտական կրթաթոշակներ գիտական հաստատություններում սովորողներին</t>
  </si>
  <si>
    <t>1111-12004</t>
  </si>
  <si>
    <t>Բարձրագույն մասնագիտական կրթության գծով ուսանողական նպաստների տրամադրում</t>
  </si>
  <si>
    <t>1111-12005</t>
  </si>
  <si>
    <t>1111-12006</t>
  </si>
  <si>
    <t>Հետբուհական մասնագիտական կրթության գծով նպաստների տրամադրում գիտակրթական հաստատություններում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</si>
  <si>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</si>
  <si>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</si>
  <si>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1111-12008</t>
  </si>
  <si>
    <t>Ուսումնական վարկերի տոկոսավճարների մասնակի փոխհատուցում</t>
  </si>
  <si>
    <t>1111-12011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</si>
  <si>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</si>
  <si>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</si>
  <si>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Ղարաբաղից բռնի տեղահանված ընտանիքների ՀՀ բարձրագույն և հետբուհական մասնագիտական կրթական ծրագրեր իրականացնող ուսումնական հաստատություններում սովորող ուսանողների ուսման վարձի փոխհատուցում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</si>
  <si>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</si>
  <si>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</si>
  <si>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</si>
  <si>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1115-11002</t>
  </si>
  <si>
    <t>Երիտասարդական ծրագրերի շրջանակներում թրաֆիքինգի դեմ պայքարի միջոցառումներ</t>
  </si>
  <si>
    <t>1115-11003</t>
  </si>
  <si>
    <t>ՀՀ տարվա երիտասարդական մայրաքաղաք</t>
  </si>
  <si>
    <t>1115-12001</t>
  </si>
  <si>
    <t>Աջակցություն երիտասարդ ընտանիքներին</t>
  </si>
  <si>
    <t>1115-32001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</si>
  <si>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</si>
  <si>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</si>
  <si>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</si>
  <si>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1124-11003</t>
  </si>
  <si>
    <t>Ոչ պետական մամուլի հրատարակում</t>
  </si>
  <si>
    <t>1124-11004</t>
  </si>
  <si>
    <t>Գրադարանային ծառայություններ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</si>
  <si>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</si>
  <si>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</si>
  <si>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1124-11007</t>
  </si>
  <si>
    <t>Գրականության հրատարակում</t>
  </si>
  <si>
    <t>Կրթության, գիտության, մշակույթի և սպորտի բնագավառի պետական քաղաքականության մշակում, ծրագրերի համակարգում և մոնիտորինգ</t>
  </si>
  <si>
    <t>1130-11001</t>
  </si>
  <si>
    <t>Կրթության, գիտության, մշակույթի և սպորտի բնագավառի պետական քաղաքականության մշակման, ծրագրերի համակարգման և մոնիտորինգի ծառայությունների ապահովում</t>
  </si>
  <si>
    <t>1130-11002</t>
  </si>
  <si>
    <t>Լեզվի բնագավառում պետական քաղաքականության մշակման և իրականացման ծառայություններ</t>
  </si>
  <si>
    <t>Հանրակրթության ծրագիր</t>
  </si>
  <si>
    <t>1146-11001</t>
  </si>
  <si>
    <t>Տարրական ընդհանուր հանրակրթություն</t>
  </si>
  <si>
    <t>1146-11002</t>
  </si>
  <si>
    <t>Հիմնական ընդհանուր հանրակրթություն</t>
  </si>
  <si>
    <t>1146-11003</t>
  </si>
  <si>
    <t>Միջնակարգ ընդհանուր հանրակրթություն</t>
  </si>
  <si>
    <t>1146-11004</t>
  </si>
  <si>
    <t>Տարրական հատուկ հանրակրթություն</t>
  </si>
  <si>
    <t>1146-11005</t>
  </si>
  <si>
    <t>Հիմնական հատուկ հանրակրթություն</t>
  </si>
  <si>
    <t>1146-11006</t>
  </si>
  <si>
    <t>Միջնակարգ հատուկ հանրակրթություն</t>
  </si>
  <si>
    <t>1146-11010</t>
  </si>
  <si>
    <t>Տարրական մասնագիտացված հանրակրթություն</t>
  </si>
  <si>
    <t>1146-11011</t>
  </si>
  <si>
    <t>Հիմնական մասնագիտացված հանրակրթություն</t>
  </si>
  <si>
    <t>1146-11012</t>
  </si>
  <si>
    <t>Միջնակարգ մասնագիտացված հանրակրթություն</t>
  </si>
  <si>
    <t>Նախադպրոցական կրթության հասանելիության և որակի ապահովում</t>
  </si>
  <si>
    <t>1146-11014</t>
  </si>
  <si>
    <t>Նորարարական մանկավարժական ծրագրերի իրականացում հանրակրթությունում</t>
  </si>
  <si>
    <t>1146-11015</t>
  </si>
  <si>
    <t>Դպրոցականների օլիմպիադաների անցկացում</t>
  </si>
  <si>
    <t>1146-11016</t>
  </si>
  <si>
    <t>Կրթական հաստատությունների աշակերտներին դասագրքերով և ուսումնական գրականությամբ ապահովում</t>
  </si>
  <si>
    <t>1146-11017</t>
  </si>
  <si>
    <t>Կրթական հաստատություններին ուսումնամեթոդական նյութերով ապահովում</t>
  </si>
  <si>
    <t>1146-11018</t>
  </si>
  <si>
    <t>Դպրոցներում STEM կրթության և ռոբոտատեխնիկայի զարգացման իրականացում</t>
  </si>
  <si>
    <t>1146-11025</t>
  </si>
  <si>
    <t>Գնահատման և թեստավորման ծառայություններ</t>
  </si>
  <si>
    <t>1146-11026</t>
  </si>
  <si>
    <t>1146-11029</t>
  </si>
  <si>
    <t>Տարակարգի հանրապետական հանձնաժողովի աշխատանքներում ընդգրկված փորձագետների ֆինանսավորում</t>
  </si>
  <si>
    <t>1146-12001</t>
  </si>
  <si>
    <t>Փոխհատուցում այլ բնակավայրում աշխատող պետական հանրակրթական դպրոցների մանկավարժներին</t>
  </si>
  <si>
    <t>1146-12002</t>
  </si>
  <si>
    <t>Հանրակրթական դպրոցների մանկավարժներին և դպրոցահասակ երեխաներին տրանսպորտային ծախսերի փոխհատուցում</t>
  </si>
  <si>
    <t>1146-12003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</si>
  <si>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</si>
  <si>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1146-12004</t>
  </si>
  <si>
    <t>Տարակարգ ստացած ուսուցիչներին հավելավճարների տրամադրում</t>
  </si>
  <si>
    <t>1146-12009</t>
  </si>
  <si>
    <t xml:space="preserve">Հանրակրթական դպրոցների աշակերտներին անվանական կրթաթոշակի տրամադրում
</t>
  </si>
  <si>
    <t>1146-12012</t>
  </si>
  <si>
    <t>Նախադպրոցական ծրագրեր իրականացնող ուսումնական հաստատությունների մանկավարժի վերապատրաստում</t>
  </si>
  <si>
    <t>1146-12015</t>
  </si>
  <si>
    <t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</t>
  </si>
  <si>
    <t>1146-12016</t>
  </si>
  <si>
    <t>ՀՀ գյուղական բնակավայրերում մինչև 100 աշակերտ ունեցող պետական ուսումնական հաստատություններում դասավանդող ուսուցիչներին հավելավճարի սահմանում</t>
  </si>
  <si>
    <t>1146-11027</t>
  </si>
  <si>
    <t>1146-12020</t>
  </si>
  <si>
    <t>2023 թվականին Ղարաբաղից բռնի տեղահանված ուսուցիչների օժանդակության ծրագիր</t>
  </si>
  <si>
    <t>Արտադպրոցական դաստիարակության ծրագիր</t>
  </si>
  <si>
    <t>1148-11001</t>
  </si>
  <si>
    <t>Արտադպրոցական դաստիարակություն</t>
  </si>
  <si>
    <t>1148-11005</t>
  </si>
  <si>
    <t>Դպրոցականների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</si>
  <si>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</si>
  <si>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կազմակերպություների կողմից</t>
  </si>
  <si>
    <t>1148-11008</t>
  </si>
  <si>
    <t>«Հակոբ Կոջոյան» կրթահամալիր» ՊՈԱԿ-ում արտադպրոցական դաստիարակության կազմակերպում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</si>
  <si>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</si>
  <si>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</si>
  <si>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1148-12002</t>
  </si>
  <si>
    <t>Գիտական և գիտատեխնիկական հետազոտությունների ծրագիր</t>
  </si>
  <si>
    <t>1162-11001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</si>
  <si>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</si>
  <si>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>1162-11002</t>
  </si>
  <si>
    <t>Գիտական ենթակառուցվածքի արդիականացում</t>
  </si>
  <si>
    <t>1162-11004</t>
  </si>
  <si>
    <t>Ազգային արժեք ներկայացնող գիտական օբյեկտների պահպանություն</t>
  </si>
  <si>
    <t>1162-11005</t>
  </si>
  <si>
    <t>Գիտական և գիտատեխնիկական գործունեության գիտական դրամաշնորհային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</si>
  <si>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</si>
  <si>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</si>
  <si>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</si>
  <si>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</si>
  <si>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</si>
  <si>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</si>
  <si>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1162-11009</t>
  </si>
  <si>
    <t>Արագացուցչային տեխնոլոգիաների զարգացում</t>
  </si>
  <si>
    <t>1162-11010</t>
  </si>
  <si>
    <t>Անտենային էտալոնների պահպանում և զարգացում</t>
  </si>
  <si>
    <t>1162-11012</t>
  </si>
  <si>
    <t>Գիտական գրադարանային ծառայություններ</t>
  </si>
  <si>
    <t>1162-11018</t>
  </si>
  <si>
    <t>1162-11019</t>
  </si>
  <si>
    <t>Գիտական աստիճանաշնորհման և գիտամանկավարժական կոչումների շնորհում</t>
  </si>
  <si>
    <t>1162-12001</t>
  </si>
  <si>
    <t>Գիտաշխատողներին գիտական աստիճանների համար տրվող հավելավճարներ</t>
  </si>
  <si>
    <t>1162-12002</t>
  </si>
  <si>
    <t>ՀՀ ԳԱԱ իսկական և թղթակից անդամների պատվովճարների տրամադրում</t>
  </si>
  <si>
    <t>1162-32004</t>
  </si>
  <si>
    <t>Մասսայական սպորտ</t>
  </si>
  <si>
    <t>1163-11007</t>
  </si>
  <si>
    <t>Հանրապետական ուսանողական մարզական խաղերի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</si>
  <si>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</si>
  <si>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</si>
  <si>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>1163-11018</t>
  </si>
  <si>
    <t>1163-11021</t>
  </si>
  <si>
    <t>1163-11022</t>
  </si>
  <si>
    <t>1163-11023</t>
  </si>
  <si>
    <t>1163-11024</t>
  </si>
  <si>
    <t>Հայաստանի Հանրապետության վարչապետի հովանու ներքո ուժային կառույցների միջև անցկացվող բանակային խաղեր</t>
  </si>
  <si>
    <t>1163-11025</t>
  </si>
  <si>
    <t>Հայաստանի Հանրապետության մարզերում դպրոցահասակ երեխաների առողջ ապրելակերպի խրախուսում</t>
  </si>
  <si>
    <t>1163-11027</t>
  </si>
  <si>
    <t>Բասկետբոլի դպրոցականների լիգայի անցկացում</t>
  </si>
  <si>
    <t>1163-11030</t>
  </si>
  <si>
    <t>«Հայաստանի Հանրապետության Վարչապետի գավաթ» 
դպրոցականների լողի մրցաշարի անցկացում</t>
  </si>
  <si>
    <t>1163-11031</t>
  </si>
  <si>
    <t>Հայաստանի Հանրապետության վարչապետի հովանու ներքո «Դպրոցականների վոլեյբոլի լիգա» մարզական խաղերի անցկացում</t>
  </si>
  <si>
    <t>1163-12002</t>
  </si>
  <si>
    <t>Հանրության շրջանում առողջ ապրելակերպի խրախուսման և երթևեկության այլընտրանքային ձևերի խթանում</t>
  </si>
  <si>
    <t>1163-12001</t>
  </si>
  <si>
    <t>Աջակցություն համայնքներին մարզական հաստատությունների շենքային պայմանների բարելավման համար</t>
  </si>
  <si>
    <t>1163-32001</t>
  </si>
  <si>
    <t>1163-32002</t>
  </si>
  <si>
    <t>1163-32006</t>
  </si>
  <si>
    <t>Ֆուտբոլի ենթակառուցվածքների զարգացման նպատակով մարզադաշտերի և մարզադպրոցների կառուցում</t>
  </si>
  <si>
    <t>Արվեստների ծրագիր</t>
  </si>
  <si>
    <t>1168-11001</t>
  </si>
  <si>
    <t>Օպերային և բալետային արվեստի ներկայացումներ</t>
  </si>
  <si>
    <t>1168-11002</t>
  </si>
  <si>
    <t>Ազգային ակադեմիական թատերարվեստի ներկայացումներ</t>
  </si>
  <si>
    <t>1168-11003</t>
  </si>
  <si>
    <t>Թատերական ներկայացումներ</t>
  </si>
  <si>
    <t>1168-11004</t>
  </si>
  <si>
    <t>Երաժշտարվեստի և պարարվեստի համերգներ</t>
  </si>
  <si>
    <t>1168-11005</t>
  </si>
  <si>
    <t>Մշակութային միջոցառումների իրականացում</t>
  </si>
  <si>
    <t>1168-11006</t>
  </si>
  <si>
    <t>Ազգային ակադեմիական խմբերգային համերգներ</t>
  </si>
  <si>
    <t>1168-11008</t>
  </si>
  <si>
    <t>«Ժողովրդական» պատվավոր կոչման արժանացած անձանց ամենամսյա պատվովճարի վճարման ծառայություններ</t>
  </si>
  <si>
    <t>1168-12002</t>
  </si>
  <si>
    <t>1168-12001</t>
  </si>
  <si>
    <t>«Ժողովրդական» պատվավոր կոչման արժանացած անձանց պատվովճար</t>
  </si>
  <si>
    <t>1168-11053</t>
  </si>
  <si>
    <t>Համաշխարհային աստղի Հայաստանյան հյուրախաղեր</t>
  </si>
  <si>
    <t>1168-32001</t>
  </si>
  <si>
    <t>Ներդրումներ թատրոնների և համերգային կազմակերպությունների շենքերի կապիտալ վերանորոգման համար</t>
  </si>
  <si>
    <t>1168-32002</t>
  </si>
  <si>
    <t>Ներդրումներ թատրոնների շենքերի կառուցման համար</t>
  </si>
  <si>
    <t>1168-32007</t>
  </si>
  <si>
    <t>Թատերահամերգային կազմակերպությունների նյութատեխնիկական բազայի համալրում</t>
  </si>
  <si>
    <t>1168-32008</t>
  </si>
  <si>
    <t>Երաժշտական գործիքների ձեռքբերում</t>
  </si>
  <si>
    <t>1168-11025</t>
  </si>
  <si>
    <t>Թատերահամերգային կազմակերպությունների ֆինանսավորման փորձնական մոդելի ներդրում</t>
  </si>
  <si>
    <t>Ապահով դպրոց</t>
  </si>
  <si>
    <t>1183-11002</t>
  </si>
  <si>
    <t>1183-32007</t>
  </si>
  <si>
    <t>1183-32009</t>
  </si>
  <si>
    <t>1189-11002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</si>
  <si>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</si>
  <si>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</si>
  <si>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1189-12004</t>
  </si>
  <si>
    <t>1189-12001</t>
  </si>
  <si>
    <t>Կրթության որակի ապահովում</t>
  </si>
  <si>
    <t>1192-11001</t>
  </si>
  <si>
    <t>Մասնագիտական կրթության և ուսուցման (ՄԿՈՒ) բարեփոխումներ</t>
  </si>
  <si>
    <t>1192-11006</t>
  </si>
  <si>
    <t>Կրթության բովանդակային և մեթոդական սպասարկում</t>
  </si>
  <si>
    <t>1192-11010</t>
  </si>
  <si>
    <t>Կամավոր ատեստավորման համակարգի ներդրում՛ ուղղված ուսուցիչների որակի բարձրացմանը</t>
  </si>
  <si>
    <t>1192-11022</t>
  </si>
  <si>
    <t>1192-11023</t>
  </si>
  <si>
    <t>Համաշխարհային բանկի կողմից իրականացվող Կրթության բարելավում ծրագրի լրացուցիչ ֆինանսավորման վարկային ծրագիր</t>
  </si>
  <si>
    <t>1192-32002</t>
  </si>
  <si>
    <t>1192-32003</t>
  </si>
  <si>
    <t>ՀԲ աջակցությամբ իրականացվող «Հայաստանում ԵՄ-ն ի նպաստ նորարարության» գիտության, տեխնոլոգիայի, ճարտարագիտության, մաթեմատիկայի ոլոտներում կրթ. բարելավման դրամաշնորհ. փործնական ծրագրի շրջանակներում Տավուշի մարզում տեխնիկական հագեցվածության բարելավում</t>
  </si>
  <si>
    <t>1192-11024</t>
  </si>
  <si>
    <t>ՀՀ պետական դպրոցների ԳՏՃՄ առարկաներ դասավանդող ուսուցիչների վերապատրաստում` նոր ստանդարտներին համապատասխան</t>
  </si>
  <si>
    <t>1192-32007</t>
  </si>
  <si>
    <t>1192-32004</t>
  </si>
  <si>
    <t>ԵՄ աջակցությամբ իրականացվող դրամաշնորհային ծրագրի շրջանակներում ուսումնական հաստատությունների շենքային պայմանների բարելավում</t>
  </si>
  <si>
    <t>1192-32005</t>
  </si>
  <si>
    <t>ԵՄ աջակցությամբ իրականացվող դրամաշնորհային ծրագրի շրջանակներում հանրակրթական, միջին մասնագիտական, բարձրագույն ուսումնական և մարզական հաստատություններին գույքով և տեխնիկայով ապահովում</t>
  </si>
  <si>
    <t>1192-32006</t>
  </si>
  <si>
    <t>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</si>
  <si>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</si>
  <si>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</si>
  <si>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</t>
  </si>
  <si>
    <t>1193-11002</t>
  </si>
  <si>
    <t>Աուտիզմ և զարգացման խանգարումներ ունեցող երեխաներին մանկավարժահոգեբանական աջակցության ծառայությունների տրամադրում</t>
  </si>
  <si>
    <t>1193-12018</t>
  </si>
  <si>
    <t>Մանկավարժահոգեբանական աջակցության ծառայություններ մատուցող մասնագետների ատեստավորման համակարգի ներդրում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</si>
  <si>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</si>
  <si>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</si>
  <si>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</si>
  <si>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1196-11002</t>
  </si>
  <si>
    <t>Համայնքային մշակույթի և ազատ ժամանցի կազմակերպում</t>
  </si>
  <si>
    <t>1196-12002</t>
  </si>
  <si>
    <t>Համայնքային մշակութային-ժամանցային կենտրոնի ստեղծում</t>
  </si>
  <si>
    <t>Մշակութային և գեղագիտական դաստիարակության ծրագիր</t>
  </si>
  <si>
    <t>1198-11001</t>
  </si>
  <si>
    <t>Երաժշտական, արվեստի, գեղարվեստի և պարարվեստի դպրոցներում ուսումնամեթոդական աշխատանքներ</t>
  </si>
  <si>
    <t>1198-11002</t>
  </si>
  <si>
    <t>Երաժշտական և արվեստի դպրոցների համար ուսումնամեթոդական գրականության մշակում և հրատարակում</t>
  </si>
  <si>
    <t>1198-11003</t>
  </si>
  <si>
    <t>Երաժշտական և արվեստի դպրոցների համար երաժշտական գործիքների ձեռքբերում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</si>
  <si>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</si>
  <si>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</si>
  <si>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1198-11005</t>
  </si>
  <si>
    <t>Ազգային, փողային և լարային նվագարանների գծով ուսուցում</t>
  </si>
  <si>
    <t>1198-11008</t>
  </si>
  <si>
    <t>1198-11009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</si>
  <si>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</si>
  <si>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</si>
  <si>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</si>
  <si>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1215-11003</t>
  </si>
  <si>
    <t xml:space="preserve">Սփյուռքի կրթօջախների համար դասագրքերի և այլ ուսումնական նյութերի մշակում, ձեռքբերում և տրամադրում
</t>
  </si>
  <si>
    <t>1215-12001</t>
  </si>
  <si>
    <t>Օտարերկրյա պետություններում հայերենի և հայագիտական առարկաների դասավանդում</t>
  </si>
  <si>
    <t>1215-12005</t>
  </si>
  <si>
    <t xml:space="preserve">Միջազգային կազմակերպություններին անդամակցում
</t>
  </si>
  <si>
    <t>1215-12006</t>
  </si>
  <si>
    <t>Աջակցություն օտարերկրյա պետություններում հայալեզու թատերական ներկայացումներին</t>
  </si>
  <si>
    <t>1215-12007</t>
  </si>
  <si>
    <t>Աջակցություն Թբիլիսիում գտնվող հայ գրողների պանթեոնի պահպանմանը</t>
  </si>
  <si>
    <t>1215-11007</t>
  </si>
  <si>
    <t>«Մեղրին՝ 2026 թ. ԱՊՀ մշակութային մայրաքաղաք» միջոցառում</t>
  </si>
  <si>
    <t>1227-11001</t>
  </si>
  <si>
    <t>1227-11002</t>
  </si>
  <si>
    <t>1227-11003</t>
  </si>
  <si>
    <t>1227-11004</t>
  </si>
  <si>
    <t>Հայերենի ստուգման և գնահատման համակարգի ստեղծում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</si>
  <si>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</si>
  <si>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</si>
  <si>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</t>
  </si>
  <si>
    <t>1236-32001</t>
  </si>
  <si>
    <t>1236-32002</t>
  </si>
  <si>
    <t>Մանկապարտեզների շենքերի վերակառուցում, հիմնանորոգում</t>
  </si>
  <si>
    <t>1236-32003</t>
  </si>
  <si>
    <t>Հանրակրթական դպրոցների նոր շենքերի կառուցում</t>
  </si>
  <si>
    <t>1236-32004</t>
  </si>
  <si>
    <t>Հանրակրթական դպրոցների շենքերի վերակառուցում, հիմնանորոգում</t>
  </si>
  <si>
    <t>1236-32005</t>
  </si>
  <si>
    <t>1236-32006</t>
  </si>
  <si>
    <t>1238-11001</t>
  </si>
  <si>
    <t>1238-11002</t>
  </si>
  <si>
    <t>1238-12001</t>
  </si>
  <si>
    <t>Սոցիալական որոշ խմբերի մինչև 5 տարեկան երեխաների նախադպրոցական կրթության ապահովում</t>
  </si>
  <si>
    <t>1238-12002</t>
  </si>
  <si>
    <t>1240-11001</t>
  </si>
  <si>
    <t>1240-32001</t>
  </si>
  <si>
    <t>Ակադեմիական քաղաքի նախագծման, կառուցման և բովանդակային գործընթացների ապահովում</t>
  </si>
  <si>
    <t>1240-11002</t>
  </si>
  <si>
    <t>Ակադեմիական քաղաք ծրագրի իրականացման համար միջազգային խորհրդատվական ծառայությունների ձեռք բերում և պայմանագրերի սպասարկում</t>
  </si>
  <si>
    <t>հաշվարկային աղյուսակներ</t>
  </si>
  <si>
    <t>Բյուջետային ծախսերի առաջնահերթությունների գնահատում</t>
  </si>
  <si>
    <t>ԲԳԿ/ծրագիր, միջոցառում</t>
  </si>
  <si>
    <t>A32.Բնակչության առանձին կամ փոքր խմբեր</t>
  </si>
  <si>
    <t>А33. Համայնքներ</t>
  </si>
  <si>
    <t>А34. Բիզնես (իրավաբանական անձ)</t>
  </si>
  <si>
    <t>А35. Հասարակական կազմակերպություններ</t>
  </si>
  <si>
    <t>А36. Այլ</t>
  </si>
  <si>
    <t>Ներառում են այն միջոցառումները, որոնց անմիջական շահառուներ են հանդիսանում բնակչության տարիքային, սոցիալական, խոցելիության կամ այլ հատկանիշներով առանձնացված խմբերը:</t>
  </si>
  <si>
    <t>2026թ պետական բյուջե</t>
  </si>
  <si>
    <t>Բնակչության առանձին կամ փոքր խմբեր</t>
  </si>
  <si>
    <t>4. Սույն գործիքակազմի կիրառման արդյունքում, բյուջետային ծախսերը (միջոցառումները) ստանում են միավորներ, որտեղ ավելի բարձր միավոր ստացած ծախսերը համարվում են համեմատաբար բարձր առաջնահերթություն ունեցող ծախսեր: Հետևաբար, ավելի ցածր միավոր ստացած ծախսերը կարող են դիտարկվել որպես համեմատաբար ցածր առաջնահերթություն ունեցող ծախսեր: Վերջիններս, ենթադրաբար, վերանայումների ավելի մեծ  պոտենցիալ կամ հնարավորություն ունեն, քանզի այլ հավասար պայմաններում, դրանց վերանայումն ավելի հավանական կամ տրամաբանական է:</t>
  </si>
  <si>
    <t>6. Բյուջետային ծախսերի առաջնահերթությունները սահմանվում են բյուջետային ծախսերի ծրագրային դասակարգման՝ բյուջետային ծրագրերի միջոցառումների (այսուհետ՝ միջոցառումներ) մակարդակում: Այդ առումով, ծախսերի առաջնահերթությունները սահմանելիս անհրաժեշտ է դիտարկել գնահատման պահին տվյալ մարմնի կողմից իրականացվող՝ բոլոր միջոցառումները:</t>
  </si>
  <si>
    <t>7. Ծախսերի առաջնահերթությունների սահմանման նպատակով բյուջետային ծախսերի յուրաքանչյուր միջոցառում դիտարկվում է առաջնահերթությունների սահմանման նպատակով սահմանված 13 չափորոշիչների և դրանց համապատասխան ցուցանիշների համատեքստում:</t>
  </si>
  <si>
    <t xml:space="preserve">9. Յուրաքանչյուր չափորոշիչի համար սահմանվում են մի քանի ցուցանիշներ, որոնք նկարագրում են տվյալ չափորոշիչի շրջանակներում միջոցառման հնարավոր կարգավիճակները կամ իրավիճակները:  </t>
  </si>
  <si>
    <t>13. Առաջնահերթությունների սահմանման նպատակով, միջոցառումները պետք է պարտադիր  կարգով դիտարկվեն/գնահատվեն բոլոր 13 չափորոշիչների համատեքստում և կախված միջոցառման՝ տվյալ չափորոշիչին համապատասխանող ցուցանիշից, կարող են ստանալ տարբեր միավորներ:</t>
  </si>
  <si>
    <t>Ներառում է այն միջոցառումները, որոնք ուղղակիորեն/անմիջականորեն արտացոլված են կառավարության ծրագրում՝ որպես առաջնահերթ և գերակա ուղղություն: Աղբյուրը՝ ՀՀ կառավարության ծրագրի/դոկտրինի փաստաթուղթ</t>
  </si>
  <si>
    <t>Ներառում է այն միջոցառումները, որոնց անմիջական/ուղղակի շահառուներ են հանդիսանում ֆիզիկական անձինք (ՀՀ բնակչությունը, ՀՀ քաղաքացիները, բնակչության լայն շերտերը): Ոչ անմիջական, կամ անուղղակի շահառուները սույն ցուցանիշի տեսանկյունից չեն դիտարկվում</t>
  </si>
  <si>
    <t>Արտահայտում է միջոցառման գծով ծախսերի ծախսածածկման մակարդակը: Ինքնածախսածածկվող միջոցառումները ֆիսկալ առումով հարմար գործիքներ են, քանի որ այս միջոցառումների գծով ծախսերը ամբողջությամբ կամ մասամբ փոխհատուցվում են փոխկապակցված եկամուտներով՝ հիմնականում ծառայությունների դիմաց վճարի կամ պետական տուրքերի տեսքով</t>
  </si>
  <si>
    <t>Ներառում է արտաքին դրամաշնորհային ծրագրերի գծով ծախսային միջոցառումները: Այս միջոցառումներն ըստ էության հանդիսանում են ծախսածածկվող և եկամուտների հետ փոխկապակցված միջոցառումներ: Ներառում է նաև այդ ծրագրերի գծով համաֆինանսավորման գումարները:</t>
  </si>
  <si>
    <t xml:space="preserve"> -.</t>
  </si>
  <si>
    <t>հաստատված</t>
  </si>
  <si>
    <t>վարկ
կենսաթոշակապպա
կուտակային
դոտացիա</t>
  </si>
  <si>
    <t>հանրակրթ</t>
  </si>
  <si>
    <r>
      <t xml:space="preserve">Ներառում է Առողջապահության նախարարության, </t>
    </r>
    <r>
      <rPr>
        <sz val="10"/>
        <color rgb="FFFF0000"/>
        <rFont val="GHEA Grapalat"/>
        <family val="3"/>
      </rPr>
      <t>ԿԳՄՍՆ</t>
    </r>
    <r>
      <rPr>
        <sz val="10"/>
        <color rgb="FF000000"/>
        <rFont val="GHEA Grapalat"/>
        <family val="3"/>
      </rPr>
      <t xml:space="preserve"> և ԱՍՀՆ բյուջեներով նախատեսված պրոֆիլային միջոցառումները, որոնք անմիջականորեն ուղղված են մարդկային կապիտալի զարգացմանը և պահպանմանը: Չի ներառում այդ մարմինների վարչական ծախսերը</t>
    </r>
  </si>
  <si>
    <t>կապիտալ</t>
  </si>
  <si>
    <t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</t>
  </si>
  <si>
    <t>«Բարգավաճ և դիմակայուն Ասիայի և Խաղաղ օվկիանոսի Ճապոնիայի հիմնադրամի աջակցությամբ դպրոցների շենքային ապահովվածության բարելավում»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</si>
</sst>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#,##0.0_);\(#,##0.0\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GHEA Grapalat"/>
      <family val="3"/>
    </font>
    <font>
      <sz val="10"/>
      <name val="GHEA Grapalat"/>
      <family val="3"/>
    </font>
    <font>
      <sz val="8"/>
      <name val="GHEA Grapalat"/>
      <family val="2"/>
    </font>
    <font>
      <sz val="10"/>
      <name val="Arial"/>
      <family val="2"/>
      <charset val="204"/>
    </font>
    <font>
      <sz val="8"/>
      <name val="GHEA Grapalat"/>
      <family val="3"/>
    </font>
    <font>
      <sz val="10"/>
      <name val="Arial"/>
      <family val="2"/>
    </font>
    <font>
      <b/>
      <sz val="8"/>
      <color theme="0"/>
      <name val="Calibri"/>
      <family val="2"/>
      <scheme val="minor"/>
    </font>
    <font>
      <sz val="8"/>
      <color theme="1"/>
      <name val="GHEA Grapalat"/>
      <family val="3"/>
    </font>
    <font>
      <b/>
      <sz val="11"/>
      <color rgb="FFC00000"/>
      <name val="Calibri"/>
      <family val="2"/>
      <scheme val="minor"/>
    </font>
    <font>
      <b/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8"/>
      <name val="Calibri"/>
      <family val="2"/>
      <scheme val="minor"/>
    </font>
    <font>
      <b/>
      <sz val="11"/>
      <color rgb="FFC00000"/>
      <name val="GHEA Grapalat"/>
      <family val="3"/>
    </font>
    <font>
      <b/>
      <sz val="10"/>
      <color theme="4" tint="-0.499984740745262"/>
      <name val="GHEA Grapalat"/>
      <family val="3"/>
    </font>
    <font>
      <b/>
      <u/>
      <sz val="10"/>
      <color theme="4" tint="-0.499984740745262"/>
      <name val="GHEA Grapalat"/>
      <family val="3"/>
    </font>
    <font>
      <sz val="10"/>
      <color rgb="FF000000"/>
      <name val="GHEA Grapalat"/>
      <family val="3"/>
    </font>
    <font>
      <u/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rgb="FFC00000"/>
      <name val="GHEA Grapalat"/>
      <family val="3"/>
    </font>
    <font>
      <b/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</font>
    <font>
      <sz val="10"/>
      <color rgb="FFFF0000"/>
      <name val="GHEA Grapalat"/>
      <family val="3"/>
    </font>
    <font>
      <b/>
      <sz val="8"/>
      <name val="GHEA Grapalat"/>
      <family val="3"/>
    </font>
    <font>
      <b/>
      <sz val="11"/>
      <name val="GHEA Grapalat"/>
      <family val="3"/>
    </font>
    <font>
      <b/>
      <sz val="12"/>
      <name val="Calibri"/>
      <family val="2"/>
      <scheme val="minor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color rgb="FF00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95B3D7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D9D9D9"/>
      </patternFill>
    </fill>
    <fill>
      <patternFill patternType="solid">
        <fgColor theme="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DCFFA"/>
        <bgColor rgb="FFFFFFFF"/>
      </patternFill>
    </fill>
    <fill>
      <patternFill patternType="solid">
        <fgColor rgb="FFFDCFFA"/>
        <bgColor rgb="FFD9D9D9"/>
      </patternFill>
    </fill>
    <fill>
      <patternFill patternType="solid">
        <fgColor rgb="FFFDCFFA"/>
        <bgColor rgb="FF95B3D7"/>
      </patternFill>
    </fill>
    <fill>
      <patternFill patternType="solid">
        <fgColor rgb="FFFDCFFA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9" tint="0.59999389629810485"/>
        <bgColor rgb="FFD9D9D9"/>
      </patternFill>
    </fill>
    <fill>
      <patternFill patternType="solid">
        <fgColor theme="9" tint="0.59999389629810485"/>
        <bgColor rgb="FF95B3D7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>
      <alignment horizontal="left" vertical="top" wrapText="1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174">
    <xf numFmtId="0" fontId="0" fillId="0" borderId="0" xfId="0"/>
    <xf numFmtId="164" fontId="4" fillId="4" borderId="0" xfId="2" applyNumberFormat="1" applyFont="1" applyFill="1" applyAlignment="1" applyProtection="1">
      <alignment horizontal="center"/>
    </xf>
    <xf numFmtId="0" fontId="4" fillId="0" borderId="0" xfId="1" applyFont="1"/>
    <xf numFmtId="0" fontId="4" fillId="0" borderId="0" xfId="1" applyFont="1" applyAlignment="1">
      <alignment horizontal="left"/>
    </xf>
    <xf numFmtId="165" fontId="8" fillId="0" borderId="1" xfId="2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3" borderId="8" xfId="0" applyFont="1" applyFill="1" applyBorder="1" applyAlignment="1">
      <alignment vertical="center"/>
    </xf>
    <xf numFmtId="0" fontId="11" fillId="3" borderId="4" xfId="0" applyFont="1" applyFill="1" applyBorder="1" applyAlignment="1">
      <alignment vertical="center"/>
    </xf>
    <xf numFmtId="0" fontId="11" fillId="3" borderId="9" xfId="0" applyFont="1" applyFill="1" applyBorder="1" applyAlignment="1">
      <alignment vertical="center"/>
    </xf>
    <xf numFmtId="0" fontId="13" fillId="7" borderId="8" xfId="0" applyFont="1" applyFill="1" applyBorder="1" applyAlignment="1">
      <alignment vertical="center"/>
    </xf>
    <xf numFmtId="0" fontId="13" fillId="7" borderId="3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19" fillId="9" borderId="1" xfId="0" applyFont="1" applyFill="1" applyBorder="1" applyAlignment="1">
      <alignment horizontal="left" vertical="top" wrapText="1"/>
    </xf>
    <xf numFmtId="0" fontId="19" fillId="10" borderId="1" xfId="0" applyFont="1" applyFill="1" applyBorder="1" applyAlignment="1">
      <alignment horizontal="left" vertical="top" wrapText="1"/>
    </xf>
    <xf numFmtId="0" fontId="24" fillId="11" borderId="1" xfId="0" applyFont="1" applyFill="1" applyBorder="1" applyAlignment="1">
      <alignment horizontal="left" vertical="top" wrapText="1"/>
    </xf>
    <xf numFmtId="0" fontId="19" fillId="11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12" borderId="1" xfId="0" applyFont="1" applyFill="1" applyBorder="1" applyAlignment="1">
      <alignment horizontal="left" vertical="top" wrapText="1"/>
    </xf>
    <xf numFmtId="0" fontId="19" fillId="12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21" fillId="11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165" fontId="8" fillId="0" borderId="1" xfId="2" applyNumberFormat="1" applyFont="1" applyFill="1" applyBorder="1" applyAlignment="1" applyProtection="1">
      <alignment horizontal="left" vertical="top" wrapText="1"/>
    </xf>
    <xf numFmtId="0" fontId="4" fillId="0" borderId="0" xfId="1" applyFont="1" applyAlignment="1">
      <alignment wrapText="1"/>
    </xf>
    <xf numFmtId="0" fontId="11" fillId="3" borderId="3" xfId="0" applyFont="1" applyFill="1" applyBorder="1" applyAlignment="1">
      <alignment horizontal="center" vertical="center" wrapText="1"/>
    </xf>
    <xf numFmtId="165" fontId="27" fillId="0" borderId="1" xfId="3" applyNumberFormat="1" applyFont="1" applyFill="1" applyBorder="1" applyAlignment="1" applyProtection="1">
      <alignment horizontal="right" vertical="center"/>
      <protection locked="0"/>
    </xf>
    <xf numFmtId="165" fontId="28" fillId="0" borderId="1" xfId="3" applyNumberFormat="1" applyFont="1" applyFill="1" applyBorder="1" applyAlignment="1" applyProtection="1"/>
    <xf numFmtId="165" fontId="28" fillId="0" borderId="1" xfId="3" applyNumberFormat="1" applyFont="1" applyFill="1" applyBorder="1" applyAlignment="1" applyProtection="1">
      <alignment horizontal="right" vertical="center"/>
      <protection locked="0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top" wrapText="1"/>
    </xf>
    <xf numFmtId="165" fontId="19" fillId="0" borderId="1" xfId="10" applyNumberFormat="1" applyFont="1" applyFill="1" applyBorder="1" applyAlignment="1" applyProtection="1">
      <alignment horizontal="left" vertical="center" wrapText="1"/>
      <protection locked="0"/>
    </xf>
    <xf numFmtId="165" fontId="19" fillId="14" borderId="1" xfId="0" applyNumberFormat="1" applyFont="1" applyFill="1" applyBorder="1" applyAlignment="1" applyProtection="1">
      <alignment horizontal="left" vertical="center" wrapText="1"/>
      <protection locked="0"/>
    </xf>
    <xf numFmtId="165" fontId="28" fillId="13" borderId="1" xfId="10" applyNumberFormat="1" applyFont="1" applyFill="1" applyBorder="1" applyAlignment="1" applyProtection="1">
      <alignment horizontal="right" vertical="center"/>
      <protection locked="0"/>
    </xf>
    <xf numFmtId="165" fontId="28" fillId="14" borderId="1" xfId="0" applyNumberFormat="1" applyFont="1" applyFill="1" applyBorder="1" applyAlignment="1" applyProtection="1">
      <alignment horizontal="right" vertical="center"/>
      <protection locked="0"/>
    </xf>
    <xf numFmtId="165" fontId="19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8" fillId="14" borderId="1" xfId="3" applyNumberFormat="1" applyFont="1" applyFill="1" applyBorder="1" applyAlignment="1" applyProtection="1">
      <alignment horizontal="right" vertical="center"/>
      <protection locked="0"/>
    </xf>
    <xf numFmtId="165" fontId="28" fillId="0" borderId="1" xfId="0" applyNumberFormat="1" applyFont="1" applyFill="1" applyBorder="1"/>
    <xf numFmtId="165" fontId="19" fillId="13" borderId="1" xfId="0" applyNumberFormat="1" applyFont="1" applyFill="1" applyBorder="1" applyAlignment="1" applyProtection="1">
      <alignment horizontal="left" vertical="top" wrapText="1"/>
      <protection locked="0"/>
    </xf>
    <xf numFmtId="165" fontId="19" fillId="14" borderId="1" xfId="0" applyNumberFormat="1" applyFont="1" applyFill="1" applyBorder="1" applyAlignment="1" applyProtection="1">
      <alignment horizontal="left" wrapText="1"/>
      <protection locked="0"/>
    </xf>
    <xf numFmtId="165" fontId="28" fillId="13" borderId="1" xfId="3" applyNumberFormat="1" applyFont="1" applyFill="1" applyBorder="1" applyAlignment="1" applyProtection="1">
      <alignment horizontal="right" vertical="center"/>
      <protection locked="0"/>
    </xf>
    <xf numFmtId="165" fontId="28" fillId="0" borderId="1" xfId="0" applyNumberFormat="1" applyFont="1" applyFill="1" applyBorder="1" applyAlignment="1" applyProtection="1">
      <alignment horizontal="right" vertical="center"/>
      <protection locked="0"/>
    </xf>
    <xf numFmtId="165" fontId="19" fillId="0" borderId="1" xfId="0" applyNumberFormat="1" applyFont="1" applyFill="1" applyBorder="1" applyAlignment="1" applyProtection="1">
      <alignment horizontal="left" wrapText="1"/>
      <protection locked="0"/>
    </xf>
    <xf numFmtId="165" fontId="28" fillId="13" borderId="1" xfId="0" applyNumberFormat="1" applyFont="1" applyFill="1" applyBorder="1" applyAlignment="1" applyProtection="1">
      <alignment horizontal="right" vertical="center"/>
      <protection locked="0"/>
    </xf>
    <xf numFmtId="165" fontId="27" fillId="14" borderId="1" xfId="10" applyNumberFormat="1" applyFont="1" applyFill="1" applyBorder="1" applyAlignment="1" applyProtection="1">
      <alignment horizontal="right" vertical="center"/>
      <protection locked="0"/>
    </xf>
    <xf numFmtId="0" fontId="19" fillId="0" borderId="1" xfId="0" applyFont="1" applyFill="1" applyBorder="1" applyAlignment="1" applyProtection="1">
      <alignment wrapText="1"/>
      <protection locked="0"/>
    </xf>
    <xf numFmtId="165" fontId="28" fillId="13" borderId="1" xfId="3" applyNumberFormat="1" applyFont="1" applyFill="1" applyBorder="1" applyAlignment="1" applyProtection="1">
      <alignment horizontal="right" vertical="center"/>
    </xf>
    <xf numFmtId="0" fontId="19" fillId="0" borderId="1" xfId="0" applyFont="1" applyFill="1" applyBorder="1" applyAlignment="1">
      <alignment wrapText="1"/>
    </xf>
    <xf numFmtId="165" fontId="19" fillId="14" borderId="1" xfId="10" applyNumberFormat="1" applyFont="1" applyFill="1" applyBorder="1" applyAlignment="1" applyProtection="1">
      <alignment horizontal="left" vertical="center" wrapText="1"/>
      <protection locked="0"/>
    </xf>
    <xf numFmtId="165" fontId="27" fillId="13" borderId="1" xfId="3" applyNumberFormat="1" applyFont="1" applyFill="1" applyBorder="1" applyAlignment="1" applyProtection="1">
      <alignment horizontal="right" vertical="center"/>
      <protection locked="0"/>
    </xf>
    <xf numFmtId="165" fontId="19" fillId="0" borderId="1" xfId="0" applyNumberFormat="1" applyFont="1" applyFill="1" applyBorder="1" applyAlignment="1" applyProtection="1">
      <alignment horizontal="left" vertical="top" wrapText="1"/>
      <protection locked="0"/>
    </xf>
    <xf numFmtId="165" fontId="28" fillId="14" borderId="1" xfId="0" applyNumberFormat="1" applyFont="1" applyFill="1" applyBorder="1" applyAlignment="1">
      <alignment horizontal="right" vertical="center"/>
    </xf>
    <xf numFmtId="0" fontId="5" fillId="14" borderId="1" xfId="10" applyNumberFormat="1" applyFont="1" applyFill="1" applyBorder="1" applyAlignment="1" applyProtection="1">
      <alignment horizontal="left" vertical="top" wrapText="1"/>
    </xf>
    <xf numFmtId="165" fontId="27" fillId="14" borderId="1" xfId="3" applyNumberFormat="1" applyFont="1" applyFill="1" applyBorder="1" applyAlignment="1" applyProtection="1">
      <alignment horizontal="right" vertical="center"/>
      <protection locked="0"/>
    </xf>
    <xf numFmtId="165" fontId="28" fillId="13" borderId="1" xfId="0" applyNumberFormat="1" applyFont="1" applyFill="1" applyBorder="1" applyAlignment="1">
      <alignment horizontal="right" vertical="center"/>
    </xf>
    <xf numFmtId="165" fontId="27" fillId="13" borderId="1" xfId="0" applyNumberFormat="1" applyFont="1" applyFill="1" applyBorder="1" applyAlignment="1" applyProtection="1">
      <alignment horizontal="right" vertical="center"/>
      <protection locked="0"/>
    </xf>
    <xf numFmtId="164" fontId="19" fillId="14" borderId="0" xfId="10" applyNumberFormat="1" applyFont="1" applyFill="1" applyBorder="1" applyAlignment="1" applyProtection="1">
      <alignment horizontal="left" wrapText="1"/>
      <protection locked="0"/>
    </xf>
    <xf numFmtId="164" fontId="28" fillId="14" borderId="0" xfId="10" applyNumberFormat="1" applyFont="1" applyFill="1" applyBorder="1" applyAlignment="1" applyProtection="1"/>
    <xf numFmtId="37" fontId="27" fillId="14" borderId="0" xfId="10" applyNumberFormat="1" applyFont="1" applyFill="1" applyBorder="1" applyAlignment="1" applyProtection="1"/>
    <xf numFmtId="37" fontId="27" fillId="0" borderId="0" xfId="0" applyNumberFormat="1" applyFont="1" applyFill="1" applyBorder="1" applyAlignment="1">
      <alignment wrapText="1"/>
    </xf>
    <xf numFmtId="37" fontId="29" fillId="0" borderId="0" xfId="0" applyNumberFormat="1" applyFont="1" applyFill="1" applyBorder="1"/>
    <xf numFmtId="39" fontId="27" fillId="14" borderId="0" xfId="10" applyNumberFormat="1" applyFont="1" applyFill="1" applyBorder="1" applyAlignment="1" applyProtection="1">
      <protection locked="0"/>
    </xf>
    <xf numFmtId="0" fontId="29" fillId="0" borderId="0" xfId="0" applyFont="1" applyFill="1" applyBorder="1"/>
    <xf numFmtId="1" fontId="5" fillId="14" borderId="0" xfId="0" applyNumberFormat="1" applyFont="1" applyFill="1" applyBorder="1" applyAlignment="1" applyProtection="1">
      <alignment horizontal="center"/>
      <protection locked="0"/>
    </xf>
    <xf numFmtId="1" fontId="19" fillId="15" borderId="1" xfId="0" applyNumberFormat="1" applyFont="1" applyFill="1" applyBorder="1" applyAlignment="1" applyProtection="1">
      <alignment horizontal="center" vertical="top"/>
      <protection locked="0"/>
    </xf>
    <xf numFmtId="1" fontId="5" fillId="13" borderId="1" xfId="0" applyNumberFormat="1" applyFont="1" applyFill="1" applyBorder="1" applyAlignment="1" applyProtection="1">
      <alignment horizontal="center" vertical="top"/>
      <protection locked="0"/>
    </xf>
    <xf numFmtId="0" fontId="5" fillId="13" borderId="1" xfId="0" applyFont="1" applyFill="1" applyBorder="1" applyAlignment="1" applyProtection="1">
      <alignment horizontal="center" vertical="top"/>
      <protection locked="0"/>
    </xf>
    <xf numFmtId="1" fontId="5" fillId="14" borderId="1" xfId="0" applyNumberFormat="1" applyFont="1" applyFill="1" applyBorder="1" applyAlignment="1" applyProtection="1">
      <alignment horizontal="center" vertical="top"/>
      <protection locked="0"/>
    </xf>
    <xf numFmtId="0" fontId="5" fillId="14" borderId="1" xfId="0" applyFont="1" applyFill="1" applyBorder="1" applyAlignment="1" applyProtection="1">
      <alignment horizontal="center" vertical="top"/>
      <protection locked="0"/>
    </xf>
    <xf numFmtId="1" fontId="5" fillId="15" borderId="1" xfId="0" applyNumberFormat="1" applyFont="1" applyFill="1" applyBorder="1" applyAlignment="1" applyProtection="1">
      <alignment horizontal="center" vertical="top"/>
      <protection locked="0"/>
    </xf>
    <xf numFmtId="1" fontId="5" fillId="13" borderId="1" xfId="0" applyNumberFormat="1" applyFont="1" applyFill="1" applyBorder="1" applyAlignment="1" applyProtection="1">
      <alignment horizontal="center"/>
      <protection locked="0"/>
    </xf>
    <xf numFmtId="0" fontId="5" fillId="14" borderId="0" xfId="0" applyFont="1" applyFill="1" applyBorder="1" applyAlignment="1" applyProtection="1">
      <alignment horizontal="center"/>
      <protection locked="0"/>
    </xf>
    <xf numFmtId="164" fontId="19" fillId="0" borderId="0" xfId="0" applyNumberFormat="1" applyFont="1" applyFill="1" applyBorder="1" applyAlignment="1">
      <alignment horizontal="left"/>
    </xf>
    <xf numFmtId="0" fontId="5" fillId="14" borderId="0" xfId="0" applyNumberFormat="1" applyFont="1" applyFill="1" applyBorder="1" applyAlignment="1" applyProtection="1">
      <alignment horizontal="center" vertical="top"/>
      <protection locked="0"/>
    </xf>
    <xf numFmtId="0" fontId="10" fillId="6" borderId="0" xfId="0" applyFont="1" applyFill="1" applyBorder="1" applyAlignment="1">
      <alignment horizontal="center" vertical="top" wrapText="1"/>
    </xf>
    <xf numFmtId="165" fontId="8" fillId="0" borderId="3" xfId="2" applyNumberFormat="1" applyFont="1" applyFill="1" applyBorder="1" applyAlignment="1" applyProtection="1">
      <alignment horizontal="center" vertical="center"/>
    </xf>
    <xf numFmtId="0" fontId="16" fillId="4" borderId="8" xfId="1" applyFont="1" applyFill="1" applyBorder="1" applyAlignment="1"/>
    <xf numFmtId="0" fontId="16" fillId="4" borderId="3" xfId="1" applyFont="1" applyFill="1" applyBorder="1" applyAlignment="1"/>
    <xf numFmtId="0" fontId="16" fillId="4" borderId="1" xfId="1" applyFont="1" applyFill="1" applyBorder="1" applyAlignment="1"/>
    <xf numFmtId="0" fontId="16" fillId="4" borderId="0" xfId="1" applyFont="1" applyFill="1" applyBorder="1" applyAlignment="1"/>
    <xf numFmtId="0" fontId="4" fillId="4" borderId="0" xfId="1" applyFont="1" applyFill="1" applyBorder="1"/>
    <xf numFmtId="0" fontId="8" fillId="4" borderId="0" xfId="1" applyFont="1" applyFill="1" applyBorder="1" applyAlignment="1">
      <alignment horizontal="left"/>
    </xf>
    <xf numFmtId="0" fontId="8" fillId="4" borderId="0" xfId="1" applyFont="1" applyFill="1" applyBorder="1"/>
    <xf numFmtId="0" fontId="5" fillId="0" borderId="1" xfId="0" applyFont="1" applyBorder="1" applyAlignment="1">
      <alignment horizontal="left" vertical="top" wrapText="1"/>
    </xf>
    <xf numFmtId="0" fontId="25" fillId="17" borderId="1" xfId="0" applyFont="1" applyFill="1" applyBorder="1" applyAlignment="1">
      <alignment horizontal="left" vertical="top" wrapText="1"/>
    </xf>
    <xf numFmtId="0" fontId="19" fillId="18" borderId="1" xfId="0" applyFont="1" applyFill="1" applyBorder="1" applyAlignment="1">
      <alignment horizontal="left" vertical="top" wrapText="1"/>
    </xf>
    <xf numFmtId="0" fontId="25" fillId="18" borderId="1" xfId="0" applyFont="1" applyFill="1" applyBorder="1" applyAlignment="1">
      <alignment horizontal="left" vertical="top" wrapText="1"/>
    </xf>
    <xf numFmtId="0" fontId="19" fillId="19" borderId="1" xfId="0" applyFont="1" applyFill="1" applyBorder="1" applyAlignment="1">
      <alignment horizontal="left" vertical="top" wrapText="1"/>
    </xf>
    <xf numFmtId="0" fontId="25" fillId="19" borderId="1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wrapText="1"/>
    </xf>
    <xf numFmtId="165" fontId="34" fillId="22" borderId="1" xfId="1" applyNumberFormat="1" applyFont="1" applyFill="1" applyBorder="1" applyAlignment="1">
      <alignment horizontal="center" vertical="center" wrapText="1"/>
    </xf>
    <xf numFmtId="165" fontId="34" fillId="5" borderId="1" xfId="1" applyNumberFormat="1" applyFont="1" applyFill="1" applyBorder="1" applyAlignment="1">
      <alignment horizontal="center" vertical="center" wrapText="1"/>
    </xf>
    <xf numFmtId="165" fontId="34" fillId="0" borderId="1" xfId="2" applyNumberFormat="1" applyFont="1" applyFill="1" applyBorder="1" applyAlignment="1" applyProtection="1">
      <alignment horizontal="left" vertical="top" wrapText="1"/>
    </xf>
    <xf numFmtId="0" fontId="34" fillId="0" borderId="1" xfId="1" applyFont="1" applyBorder="1" applyAlignment="1">
      <alignment wrapText="1"/>
    </xf>
    <xf numFmtId="1" fontId="35" fillId="20" borderId="1" xfId="0" applyNumberFormat="1" applyFont="1" applyFill="1" applyBorder="1" applyAlignment="1" applyProtection="1">
      <alignment horizontal="center" vertical="top"/>
      <protection locked="0"/>
    </xf>
    <xf numFmtId="0" fontId="35" fillId="20" borderId="1" xfId="0" applyFont="1" applyFill="1" applyBorder="1" applyAlignment="1" applyProtection="1">
      <alignment horizontal="center" vertical="top"/>
      <protection locked="0"/>
    </xf>
    <xf numFmtId="165" fontId="21" fillId="21" borderId="1" xfId="10" applyNumberFormat="1" applyFont="1" applyFill="1" applyBorder="1" applyAlignment="1" applyProtection="1">
      <alignment horizontal="left" vertical="center" wrapText="1"/>
      <protection locked="0"/>
    </xf>
    <xf numFmtId="165" fontId="36" fillId="21" borderId="1" xfId="10" applyNumberFormat="1" applyFont="1" applyFill="1" applyBorder="1" applyAlignment="1" applyProtection="1">
      <alignment horizontal="right" vertical="center"/>
      <protection locked="0"/>
    </xf>
    <xf numFmtId="165" fontId="31" fillId="21" borderId="1" xfId="2" applyNumberFormat="1" applyFont="1" applyFill="1" applyBorder="1" applyAlignment="1" applyProtection="1">
      <alignment horizontal="center" vertical="center" wrapText="1"/>
    </xf>
    <xf numFmtId="0" fontId="31" fillId="23" borderId="0" xfId="1" applyFont="1" applyFill="1" applyBorder="1"/>
    <xf numFmtId="165" fontId="31" fillId="23" borderId="3" xfId="2" applyNumberFormat="1" applyFont="1" applyFill="1" applyBorder="1" applyAlignment="1" applyProtection="1">
      <alignment horizontal="center" vertical="center"/>
    </xf>
    <xf numFmtId="165" fontId="31" fillId="23" borderId="1" xfId="2" applyNumberFormat="1" applyFont="1" applyFill="1" applyBorder="1" applyAlignment="1" applyProtection="1">
      <alignment horizontal="center" vertical="center"/>
    </xf>
    <xf numFmtId="0" fontId="32" fillId="23" borderId="0" xfId="1" applyFont="1" applyFill="1"/>
    <xf numFmtId="1" fontId="35" fillId="24" borderId="1" xfId="0" applyNumberFormat="1" applyFont="1" applyFill="1" applyBorder="1" applyAlignment="1" applyProtection="1">
      <alignment horizontal="center" vertical="top"/>
      <protection locked="0"/>
    </xf>
    <xf numFmtId="0" fontId="35" fillId="24" borderId="1" xfId="0" applyFont="1" applyFill="1" applyBorder="1" applyAlignment="1" applyProtection="1">
      <alignment horizontal="center" vertical="top"/>
      <protection locked="0"/>
    </xf>
    <xf numFmtId="165" fontId="21" fillId="25" borderId="1" xfId="10" applyNumberFormat="1" applyFont="1" applyFill="1" applyBorder="1" applyAlignment="1" applyProtection="1">
      <alignment horizontal="left" vertical="center" wrapText="1"/>
      <protection locked="0"/>
    </xf>
    <xf numFmtId="165" fontId="36" fillId="25" borderId="1" xfId="10" applyNumberFormat="1" applyFont="1" applyFill="1" applyBorder="1" applyAlignment="1" applyProtection="1">
      <alignment horizontal="right" vertical="center"/>
      <protection locked="0"/>
    </xf>
    <xf numFmtId="165" fontId="31" fillId="25" borderId="1" xfId="2" applyNumberFormat="1" applyFont="1" applyFill="1" applyBorder="1" applyAlignment="1" applyProtection="1">
      <alignment horizontal="center" vertical="center" wrapText="1"/>
    </xf>
    <xf numFmtId="165" fontId="34" fillId="26" borderId="1" xfId="1" applyNumberFormat="1" applyFont="1" applyFill="1" applyBorder="1" applyAlignment="1">
      <alignment horizontal="center" vertical="center" wrapText="1"/>
    </xf>
    <xf numFmtId="0" fontId="31" fillId="27" borderId="0" xfId="1" applyFont="1" applyFill="1" applyBorder="1"/>
    <xf numFmtId="165" fontId="31" fillId="27" borderId="3" xfId="2" applyNumberFormat="1" applyFont="1" applyFill="1" applyBorder="1" applyAlignment="1" applyProtection="1">
      <alignment horizontal="center" vertical="center"/>
    </xf>
    <xf numFmtId="165" fontId="31" fillId="27" borderId="1" xfId="2" applyNumberFormat="1" applyFont="1" applyFill="1" applyBorder="1" applyAlignment="1" applyProtection="1">
      <alignment horizontal="center" vertical="center"/>
    </xf>
    <xf numFmtId="0" fontId="32" fillId="27" borderId="0" xfId="1" applyFont="1" applyFill="1"/>
    <xf numFmtId="0" fontId="5" fillId="0" borderId="1" xfId="0" applyFont="1" applyFill="1" applyBorder="1" applyAlignment="1">
      <alignment wrapText="1"/>
    </xf>
    <xf numFmtId="165" fontId="8" fillId="0" borderId="2" xfId="2" applyNumberFormat="1" applyFont="1" applyFill="1" applyBorder="1" applyAlignment="1" applyProtection="1">
      <alignment horizontal="left" vertical="top" wrapText="1"/>
    </xf>
    <xf numFmtId="0" fontId="11" fillId="3" borderId="1" xfId="0" applyFont="1" applyFill="1" applyBorder="1" applyAlignment="1">
      <alignment vertical="center" wrapText="1"/>
    </xf>
    <xf numFmtId="165" fontId="31" fillId="25" borderId="1" xfId="2" applyNumberFormat="1" applyFont="1" applyFill="1" applyBorder="1" applyAlignment="1" applyProtection="1">
      <alignment vertical="center" wrapText="1"/>
    </xf>
    <xf numFmtId="165" fontId="31" fillId="21" borderId="1" xfId="2" applyNumberFormat="1" applyFont="1" applyFill="1" applyBorder="1" applyAlignment="1" applyProtection="1">
      <alignment vertical="center" wrapText="1"/>
    </xf>
    <xf numFmtId="165" fontId="8" fillId="0" borderId="1" xfId="2" applyNumberFormat="1" applyFont="1" applyFill="1" applyBorder="1" applyAlignment="1" applyProtection="1">
      <alignment vertical="top" wrapText="1"/>
    </xf>
    <xf numFmtId="0" fontId="21" fillId="12" borderId="1" xfId="0" applyFont="1" applyFill="1" applyBorder="1" applyAlignment="1">
      <alignment horizontal="left" vertical="top" wrapText="1"/>
    </xf>
    <xf numFmtId="0" fontId="21" fillId="11" borderId="1" xfId="0" applyFont="1" applyFill="1" applyBorder="1" applyAlignment="1">
      <alignment horizontal="left" vertical="top" wrapText="1"/>
    </xf>
    <xf numFmtId="0" fontId="21" fillId="10" borderId="1" xfId="0" applyFont="1" applyFill="1" applyBorder="1" applyAlignment="1">
      <alignment horizontal="left" vertical="top" wrapText="1"/>
    </xf>
    <xf numFmtId="0" fontId="19" fillId="0" borderId="0" xfId="0" applyFont="1" applyAlignment="1">
      <alignment horizontal="left" vertical="top" wrapText="1" indent="1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center" wrapText="1" indent="3"/>
    </xf>
    <xf numFmtId="0" fontId="17" fillId="0" borderId="0" xfId="0" applyFont="1" applyAlignment="1">
      <alignment horizontal="center" vertical="center"/>
    </xf>
    <xf numFmtId="1" fontId="5" fillId="14" borderId="14" xfId="0" applyNumberFormat="1" applyFont="1" applyFill="1" applyBorder="1" applyAlignment="1" applyProtection="1">
      <alignment horizontal="center"/>
      <protection locked="0"/>
    </xf>
    <xf numFmtId="1" fontId="5" fillId="14" borderId="4" xfId="0" applyNumberFormat="1" applyFont="1" applyFill="1" applyBorder="1" applyAlignment="1" applyProtection="1">
      <alignment horizontal="center"/>
      <protection locked="0"/>
    </xf>
    <xf numFmtId="1" fontId="5" fillId="14" borderId="9" xfId="0" applyNumberFormat="1" applyFont="1" applyFill="1" applyBorder="1" applyAlignment="1" applyProtection="1">
      <alignment horizontal="center"/>
      <protection locked="0"/>
    </xf>
    <xf numFmtId="1" fontId="5" fillId="14" borderId="15" xfId="0" applyNumberFormat="1" applyFont="1" applyFill="1" applyBorder="1" applyAlignment="1" applyProtection="1">
      <alignment horizontal="center"/>
      <protection locked="0"/>
    </xf>
    <xf numFmtId="1" fontId="5" fillId="14" borderId="0" xfId="0" applyNumberFormat="1" applyFont="1" applyFill="1" applyBorder="1" applyAlignment="1" applyProtection="1">
      <alignment horizontal="center"/>
      <protection locked="0"/>
    </xf>
    <xf numFmtId="1" fontId="5" fillId="14" borderId="12" xfId="0" applyNumberFormat="1" applyFont="1" applyFill="1" applyBorder="1" applyAlignment="1" applyProtection="1">
      <alignment horizontal="center"/>
      <protection locked="0"/>
    </xf>
    <xf numFmtId="165" fontId="5" fillId="16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16" borderId="5" xfId="0" applyNumberFormat="1" applyFont="1" applyFill="1" applyBorder="1" applyAlignment="1" applyProtection="1">
      <alignment horizontal="center" vertical="center" wrapText="1"/>
      <protection locked="0"/>
    </xf>
    <xf numFmtId="0" fontId="33" fillId="6" borderId="1" xfId="0" applyFont="1" applyFill="1" applyBorder="1" applyAlignment="1">
      <alignment horizontal="center" vertical="top" wrapText="1"/>
    </xf>
    <xf numFmtId="0" fontId="16" fillId="4" borderId="8" xfId="1" applyFont="1" applyFill="1" applyBorder="1" applyAlignment="1">
      <alignment horizontal="center"/>
    </xf>
    <xf numFmtId="0" fontId="16" fillId="28" borderId="2" xfId="1" applyFont="1" applyFill="1" applyBorder="1" applyAlignment="1">
      <alignment horizontal="center"/>
    </xf>
    <xf numFmtId="0" fontId="16" fillId="28" borderId="8" xfId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5" fontId="31" fillId="25" borderId="2" xfId="2" applyNumberFormat="1" applyFont="1" applyFill="1" applyBorder="1" applyAlignment="1" applyProtection="1">
      <alignment horizontal="center" vertical="center" wrapText="1"/>
    </xf>
    <xf numFmtId="165" fontId="31" fillId="21" borderId="2" xfId="2" applyNumberFormat="1" applyFont="1" applyFill="1" applyBorder="1" applyAlignment="1" applyProtection="1">
      <alignment horizontal="center" vertical="center" wrapText="1"/>
    </xf>
  </cellXfs>
  <cellStyles count="12">
    <cellStyle name="Comma" xfId="10" builtinId="3"/>
    <cellStyle name="Comma 2" xfId="2" xr:uid="{00000000-0005-0000-0000-000001000000}"/>
    <cellStyle name="Comma 2 2 3 2" xfId="9" xr:uid="{00000000-0005-0000-0000-000002000000}"/>
    <cellStyle name="Comma 2 6" xfId="3" xr:uid="{00000000-0005-0000-0000-000003000000}"/>
    <cellStyle name="Comma 2 6 13" xfId="6" xr:uid="{00000000-0005-0000-0000-000004000000}"/>
    <cellStyle name="Comma 20" xfId="7" xr:uid="{00000000-0005-0000-0000-000005000000}"/>
    <cellStyle name="Normal" xfId="0" builtinId="0"/>
    <cellStyle name="Normal 2" xfId="1" xr:uid="{00000000-0005-0000-0000-000007000000}"/>
    <cellStyle name="Normal 2 5" xfId="8" xr:uid="{00000000-0005-0000-0000-000008000000}"/>
    <cellStyle name="Normal 24" xfId="4" xr:uid="{00000000-0005-0000-0000-000009000000}"/>
    <cellStyle name="Normal 53" xfId="11" xr:uid="{00000000-0005-0000-0000-00000A000000}"/>
    <cellStyle name="Финансовый 2" xfId="5" xr:uid="{00000000-0005-0000-0000-00000B000000}"/>
  </cellStyles>
  <dxfs count="7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DCFFA"/>
      <color rgb="FFFCA6F6"/>
      <color rgb="FFC907BB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07"/>
  <sheetViews>
    <sheetView topLeftCell="A83" zoomScale="115" zoomScaleNormal="115" workbookViewId="0">
      <selection activeCell="G94" sqref="G94"/>
    </sheetView>
  </sheetViews>
  <sheetFormatPr defaultRowHeight="15" x14ac:dyDescent="0.25"/>
  <cols>
    <col min="1" max="1" width="3.140625" customWidth="1"/>
    <col min="2" max="2" width="13.140625" customWidth="1"/>
    <col min="3" max="3" width="11.85546875" customWidth="1"/>
    <col min="4" max="4" width="31.42578125" style="41" customWidth="1"/>
    <col min="5" max="5" width="5.28515625" bestFit="1" customWidth="1"/>
    <col min="6" max="6" width="8" customWidth="1"/>
    <col min="7" max="7" width="150.7109375" customWidth="1"/>
  </cols>
  <sheetData>
    <row r="1" spans="2:7" x14ac:dyDescent="0.25">
      <c r="B1" s="148" t="s">
        <v>171</v>
      </c>
      <c r="C1" s="148"/>
      <c r="D1" s="148"/>
      <c r="E1" s="148"/>
      <c r="F1" s="148"/>
      <c r="G1" s="148"/>
    </row>
    <row r="2" spans="2:7" x14ac:dyDescent="0.25">
      <c r="B2" s="148" t="s">
        <v>172</v>
      </c>
      <c r="C2" s="148"/>
      <c r="D2" s="148"/>
      <c r="E2" s="148"/>
      <c r="F2" s="148"/>
      <c r="G2" s="148"/>
    </row>
    <row r="3" spans="2:7" x14ac:dyDescent="0.25">
      <c r="B3" s="146" t="s">
        <v>173</v>
      </c>
      <c r="C3" s="146"/>
      <c r="D3" s="146"/>
      <c r="E3" s="146"/>
      <c r="F3" s="146"/>
      <c r="G3" s="146"/>
    </row>
    <row r="4" spans="2:7" ht="25.5" customHeight="1" x14ac:dyDescent="0.25">
      <c r="B4" s="145" t="s">
        <v>174</v>
      </c>
      <c r="C4" s="145"/>
      <c r="D4" s="145"/>
      <c r="E4" s="145"/>
      <c r="F4" s="145"/>
      <c r="G4" s="145"/>
    </row>
    <row r="5" spans="2:7" ht="28.5" customHeight="1" x14ac:dyDescent="0.25">
      <c r="B5" s="145" t="s">
        <v>175</v>
      </c>
      <c r="C5" s="145"/>
      <c r="D5" s="145"/>
      <c r="E5" s="145"/>
      <c r="F5" s="145"/>
      <c r="G5" s="145"/>
    </row>
    <row r="6" spans="2:7" x14ac:dyDescent="0.25">
      <c r="B6" s="145"/>
      <c r="C6" s="145"/>
      <c r="D6" s="145"/>
      <c r="E6" s="145"/>
      <c r="F6" s="145"/>
      <c r="G6" s="145"/>
    </row>
    <row r="7" spans="2:7" ht="16.5" customHeight="1" x14ac:dyDescent="0.25">
      <c r="B7" s="146" t="s">
        <v>176</v>
      </c>
      <c r="C7" s="146"/>
      <c r="D7" s="146"/>
      <c r="E7" s="146"/>
      <c r="F7" s="146"/>
      <c r="G7" s="146"/>
    </row>
    <row r="8" spans="2:7" ht="39.75" customHeight="1" x14ac:dyDescent="0.25">
      <c r="B8" s="145" t="s">
        <v>177</v>
      </c>
      <c r="C8" s="145"/>
      <c r="D8" s="145"/>
      <c r="E8" s="145"/>
      <c r="F8" s="145"/>
      <c r="G8" s="145"/>
    </row>
    <row r="9" spans="2:7" ht="27.75" customHeight="1" x14ac:dyDescent="0.25">
      <c r="B9" s="145" t="s">
        <v>178</v>
      </c>
      <c r="C9" s="145"/>
      <c r="D9" s="145"/>
      <c r="E9" s="145"/>
      <c r="F9" s="145"/>
      <c r="G9" s="145"/>
    </row>
    <row r="10" spans="2:7" ht="40.5" customHeight="1" x14ac:dyDescent="0.25">
      <c r="B10" s="145" t="s">
        <v>764</v>
      </c>
      <c r="C10" s="145"/>
      <c r="D10" s="145"/>
      <c r="E10" s="145"/>
      <c r="F10" s="145"/>
      <c r="G10" s="145"/>
    </row>
    <row r="11" spans="2:7" ht="27" customHeight="1" x14ac:dyDescent="0.25">
      <c r="B11" s="145" t="s">
        <v>179</v>
      </c>
      <c r="C11" s="145"/>
      <c r="D11" s="145"/>
      <c r="E11" s="145"/>
      <c r="F11" s="145"/>
      <c r="G11" s="145"/>
    </row>
    <row r="12" spans="2:7" x14ac:dyDescent="0.25">
      <c r="B12" s="145"/>
      <c r="C12" s="145"/>
      <c r="D12" s="145"/>
      <c r="E12" s="145"/>
      <c r="F12" s="145"/>
      <c r="G12" s="145"/>
    </row>
    <row r="13" spans="2:7" x14ac:dyDescent="0.25">
      <c r="B13" s="146" t="s">
        <v>180</v>
      </c>
      <c r="C13" s="146"/>
      <c r="D13" s="146"/>
      <c r="E13" s="146"/>
      <c r="F13" s="146"/>
      <c r="G13" s="146"/>
    </row>
    <row r="14" spans="2:7" ht="29.25" customHeight="1" x14ac:dyDescent="0.25">
      <c r="B14" s="145" t="s">
        <v>765</v>
      </c>
      <c r="C14" s="145"/>
      <c r="D14" s="145"/>
      <c r="E14" s="145"/>
      <c r="F14" s="145"/>
      <c r="G14" s="145"/>
    </row>
    <row r="15" spans="2:7" x14ac:dyDescent="0.25">
      <c r="B15" s="145"/>
      <c r="C15" s="145"/>
      <c r="D15" s="145"/>
      <c r="E15" s="145"/>
      <c r="F15" s="145"/>
      <c r="G15" s="145"/>
    </row>
    <row r="16" spans="2:7" x14ac:dyDescent="0.25">
      <c r="B16" s="146" t="s">
        <v>181</v>
      </c>
      <c r="C16" s="146"/>
      <c r="D16" s="146"/>
      <c r="E16" s="146"/>
      <c r="F16" s="146"/>
      <c r="G16" s="146"/>
    </row>
    <row r="17" spans="2:7" ht="30.75" customHeight="1" x14ac:dyDescent="0.25">
      <c r="B17" s="145" t="s">
        <v>766</v>
      </c>
      <c r="C17" s="145"/>
      <c r="D17" s="145"/>
      <c r="E17" s="145"/>
      <c r="F17" s="145"/>
      <c r="G17" s="145"/>
    </row>
    <row r="18" spans="2:7" ht="26.25" customHeight="1" x14ac:dyDescent="0.25">
      <c r="B18" s="145" t="s">
        <v>182</v>
      </c>
      <c r="C18" s="145"/>
      <c r="D18" s="145"/>
      <c r="E18" s="145"/>
      <c r="F18" s="145"/>
      <c r="G18" s="145"/>
    </row>
    <row r="19" spans="2:7" ht="14.25" customHeight="1" x14ac:dyDescent="0.25">
      <c r="B19" s="145" t="s">
        <v>767</v>
      </c>
      <c r="C19" s="145"/>
      <c r="D19" s="145"/>
      <c r="E19" s="145"/>
      <c r="F19" s="145"/>
      <c r="G19" s="145"/>
    </row>
    <row r="20" spans="2:7" ht="54.75" customHeight="1" x14ac:dyDescent="0.25">
      <c r="B20" s="145" t="s">
        <v>183</v>
      </c>
      <c r="C20" s="145"/>
      <c r="D20" s="145"/>
      <c r="E20" s="145"/>
      <c r="F20" s="145"/>
      <c r="G20" s="145"/>
    </row>
    <row r="21" spans="2:7" ht="27" customHeight="1" x14ac:dyDescent="0.25">
      <c r="B21" s="145" t="s">
        <v>184</v>
      </c>
      <c r="C21" s="145"/>
      <c r="D21" s="145"/>
      <c r="E21" s="145"/>
      <c r="F21" s="145"/>
      <c r="G21" s="145"/>
    </row>
    <row r="22" spans="2:7" ht="15" customHeight="1" x14ac:dyDescent="0.25">
      <c r="B22" s="145" t="s">
        <v>185</v>
      </c>
      <c r="C22" s="145"/>
      <c r="D22" s="145"/>
      <c r="E22" s="145"/>
      <c r="F22" s="145"/>
      <c r="G22" s="145"/>
    </row>
    <row r="23" spans="2:7" ht="27.75" customHeight="1" x14ac:dyDescent="0.25">
      <c r="B23" s="145" t="s">
        <v>768</v>
      </c>
      <c r="C23" s="145"/>
      <c r="D23" s="145"/>
      <c r="E23" s="145"/>
      <c r="F23" s="145"/>
      <c r="G23" s="145"/>
    </row>
    <row r="24" spans="2:7" ht="44.25" customHeight="1" x14ac:dyDescent="0.25">
      <c r="B24" s="145" t="s">
        <v>186</v>
      </c>
      <c r="C24" s="145"/>
      <c r="D24" s="145"/>
      <c r="E24" s="145"/>
      <c r="F24" s="145"/>
      <c r="G24" s="145"/>
    </row>
    <row r="25" spans="2:7" x14ac:dyDescent="0.25">
      <c r="B25" s="145"/>
      <c r="C25" s="145"/>
      <c r="D25" s="145"/>
      <c r="E25" s="145"/>
      <c r="F25" s="145"/>
      <c r="G25" s="145"/>
    </row>
    <row r="26" spans="2:7" ht="16.5" customHeight="1" x14ac:dyDescent="0.25">
      <c r="B26" s="146" t="s">
        <v>187</v>
      </c>
      <c r="C26" s="146"/>
      <c r="D26" s="146"/>
      <c r="E26" s="146"/>
      <c r="F26" s="146"/>
      <c r="G26" s="146"/>
    </row>
    <row r="27" spans="2:7" ht="15.75" customHeight="1" x14ac:dyDescent="0.25">
      <c r="B27" s="145" t="s">
        <v>188</v>
      </c>
      <c r="C27" s="145"/>
      <c r="D27" s="145"/>
      <c r="E27" s="145"/>
      <c r="F27" s="145"/>
      <c r="G27" s="145"/>
    </row>
    <row r="28" spans="2:7" ht="57" customHeight="1" x14ac:dyDescent="0.25">
      <c r="B28" s="147" t="s">
        <v>189</v>
      </c>
      <c r="C28" s="147"/>
      <c r="D28" s="147"/>
      <c r="E28" s="147"/>
      <c r="F28" s="147"/>
      <c r="G28" s="147"/>
    </row>
    <row r="29" spans="2:7" ht="54" customHeight="1" x14ac:dyDescent="0.25">
      <c r="B29" s="147" t="s">
        <v>190</v>
      </c>
      <c r="C29" s="147"/>
      <c r="D29" s="147"/>
      <c r="E29" s="147"/>
      <c r="F29" s="147"/>
      <c r="G29" s="147"/>
    </row>
    <row r="30" spans="2:7" ht="57.75" customHeight="1" x14ac:dyDescent="0.25">
      <c r="B30" s="147" t="s">
        <v>191</v>
      </c>
      <c r="C30" s="147"/>
      <c r="D30" s="147"/>
      <c r="E30" s="147"/>
      <c r="F30" s="147"/>
      <c r="G30" s="147"/>
    </row>
    <row r="31" spans="2:7" ht="41.25" customHeight="1" x14ac:dyDescent="0.25">
      <c r="B31" s="147" t="s">
        <v>192</v>
      </c>
      <c r="C31" s="147"/>
      <c r="D31" s="147"/>
      <c r="E31" s="147"/>
      <c r="F31" s="147"/>
      <c r="G31" s="147"/>
    </row>
    <row r="32" spans="2:7" ht="44.25" customHeight="1" x14ac:dyDescent="0.25">
      <c r="B32" s="147" t="s">
        <v>193</v>
      </c>
      <c r="C32" s="147"/>
      <c r="D32" s="147"/>
      <c r="E32" s="147"/>
      <c r="F32" s="147"/>
      <c r="G32" s="147"/>
    </row>
    <row r="33" spans="2:7" ht="42" customHeight="1" x14ac:dyDescent="0.25">
      <c r="B33" s="147" t="s">
        <v>194</v>
      </c>
      <c r="C33" s="147"/>
      <c r="D33" s="147"/>
      <c r="E33" s="147"/>
      <c r="F33" s="147"/>
      <c r="G33" s="147"/>
    </row>
    <row r="34" spans="2:7" x14ac:dyDescent="0.25">
      <c r="B34" s="145"/>
      <c r="C34" s="145"/>
      <c r="D34" s="145"/>
      <c r="E34" s="145"/>
      <c r="F34" s="145"/>
      <c r="G34" s="145"/>
    </row>
    <row r="35" spans="2:7" x14ac:dyDescent="0.25">
      <c r="B35" s="145" t="s">
        <v>195</v>
      </c>
      <c r="C35" s="145"/>
      <c r="D35" s="145"/>
      <c r="E35" s="145"/>
      <c r="F35" s="145"/>
      <c r="G35" s="145"/>
    </row>
    <row r="37" spans="2:7" x14ac:dyDescent="0.25">
      <c r="B37" s="31" t="s">
        <v>66</v>
      </c>
      <c r="C37" s="31" t="s">
        <v>67</v>
      </c>
      <c r="D37" s="31" t="s">
        <v>74</v>
      </c>
      <c r="E37" s="31" t="s">
        <v>196</v>
      </c>
      <c r="F37" s="31" t="s">
        <v>197</v>
      </c>
      <c r="G37" s="31" t="s">
        <v>162</v>
      </c>
    </row>
    <row r="38" spans="2:7" x14ac:dyDescent="0.25">
      <c r="B38" s="144" t="s">
        <v>198</v>
      </c>
      <c r="C38" s="144"/>
      <c r="D38" s="144"/>
      <c r="E38" s="144"/>
      <c r="F38" s="32">
        <v>200</v>
      </c>
      <c r="G38" s="32"/>
    </row>
    <row r="39" spans="2:7" x14ac:dyDescent="0.25">
      <c r="B39" s="143" t="s">
        <v>199</v>
      </c>
      <c r="C39" s="143"/>
      <c r="D39" s="143"/>
      <c r="E39" s="33"/>
      <c r="F39" s="34">
        <v>35</v>
      </c>
      <c r="G39" s="34"/>
    </row>
    <row r="40" spans="2:7" x14ac:dyDescent="0.25">
      <c r="B40" s="35"/>
      <c r="C40" s="142" t="s">
        <v>200</v>
      </c>
      <c r="D40" s="142"/>
      <c r="E40" s="36"/>
      <c r="F40" s="37">
        <v>10</v>
      </c>
      <c r="G40" s="37" t="s">
        <v>201</v>
      </c>
    </row>
    <row r="41" spans="2:7" ht="27" customHeight="1" x14ac:dyDescent="0.25">
      <c r="B41" s="35"/>
      <c r="C41" s="35"/>
      <c r="D41" s="38" t="s">
        <v>202</v>
      </c>
      <c r="E41" s="38">
        <v>1</v>
      </c>
      <c r="F41" s="38" t="s">
        <v>11</v>
      </c>
      <c r="G41" s="38" t="s">
        <v>769</v>
      </c>
    </row>
    <row r="42" spans="2:7" ht="27.75" customHeight="1" x14ac:dyDescent="0.25">
      <c r="B42" s="35"/>
      <c r="C42" s="35"/>
      <c r="D42" s="38" t="s">
        <v>203</v>
      </c>
      <c r="E42" s="38">
        <v>0.5</v>
      </c>
      <c r="F42" s="38" t="s">
        <v>11</v>
      </c>
      <c r="G42" s="38" t="s">
        <v>204</v>
      </c>
    </row>
    <row r="43" spans="2:7" ht="40.5" x14ac:dyDescent="0.25">
      <c r="B43" s="35"/>
      <c r="C43" s="35"/>
      <c r="D43" s="38" t="s">
        <v>205</v>
      </c>
      <c r="E43" s="38">
        <v>0.1</v>
      </c>
      <c r="F43" s="38" t="s">
        <v>11</v>
      </c>
      <c r="G43" s="38" t="s">
        <v>206</v>
      </c>
    </row>
    <row r="44" spans="2:7" ht="27" x14ac:dyDescent="0.25">
      <c r="B44" s="35"/>
      <c r="C44" s="35"/>
      <c r="D44" s="38" t="s">
        <v>207</v>
      </c>
      <c r="E44" s="38">
        <v>0</v>
      </c>
      <c r="F44" s="38" t="s">
        <v>11</v>
      </c>
      <c r="G44" s="38" t="s">
        <v>208</v>
      </c>
    </row>
    <row r="45" spans="2:7" x14ac:dyDescent="0.25">
      <c r="B45" s="35"/>
      <c r="C45" s="142" t="s">
        <v>209</v>
      </c>
      <c r="D45" s="142"/>
      <c r="E45" s="36"/>
      <c r="F45" s="37">
        <v>10</v>
      </c>
      <c r="G45" s="37" t="s">
        <v>210</v>
      </c>
    </row>
    <row r="46" spans="2:7" ht="28.5" customHeight="1" x14ac:dyDescent="0.25">
      <c r="B46" s="35"/>
      <c r="C46" s="35"/>
      <c r="D46" s="38" t="s">
        <v>211</v>
      </c>
      <c r="E46" s="38">
        <v>1</v>
      </c>
      <c r="F46" s="38" t="s">
        <v>11</v>
      </c>
      <c r="G46" s="38" t="s">
        <v>212</v>
      </c>
    </row>
    <row r="47" spans="2:7" ht="27" x14ac:dyDescent="0.25">
      <c r="B47" s="35"/>
      <c r="C47" s="35"/>
      <c r="D47" s="109" t="s">
        <v>213</v>
      </c>
      <c r="E47" s="38">
        <v>0.9</v>
      </c>
      <c r="F47" s="38" t="s">
        <v>11</v>
      </c>
      <c r="G47" s="38" t="s">
        <v>777</v>
      </c>
    </row>
    <row r="48" spans="2:7" ht="27" x14ac:dyDescent="0.25">
      <c r="B48" s="35"/>
      <c r="C48" s="110" t="s">
        <v>778</v>
      </c>
      <c r="D48" s="111" t="s">
        <v>214</v>
      </c>
      <c r="E48" s="38">
        <v>0.8</v>
      </c>
      <c r="F48" s="38" t="s">
        <v>11</v>
      </c>
      <c r="G48" s="38" t="s">
        <v>215</v>
      </c>
    </row>
    <row r="49" spans="2:7" ht="27" x14ac:dyDescent="0.25">
      <c r="B49" s="35"/>
      <c r="C49" s="35"/>
      <c r="D49" s="39" t="s">
        <v>216</v>
      </c>
      <c r="E49" s="39">
        <v>0.7</v>
      </c>
      <c r="F49" s="38" t="s">
        <v>11</v>
      </c>
      <c r="G49" s="38" t="s">
        <v>217</v>
      </c>
    </row>
    <row r="50" spans="2:7" x14ac:dyDescent="0.25">
      <c r="B50" s="35"/>
      <c r="C50" s="35"/>
      <c r="D50" s="109" t="s">
        <v>218</v>
      </c>
      <c r="E50" s="38">
        <v>0</v>
      </c>
      <c r="F50" s="38" t="s">
        <v>11</v>
      </c>
      <c r="G50" s="38" t="s">
        <v>219</v>
      </c>
    </row>
    <row r="51" spans="2:7" ht="27" x14ac:dyDescent="0.25">
      <c r="B51" s="35"/>
      <c r="C51" s="142" t="s">
        <v>220</v>
      </c>
      <c r="D51" s="142"/>
      <c r="E51" s="36"/>
      <c r="F51" s="37">
        <v>10</v>
      </c>
      <c r="G51" s="37" t="s">
        <v>221</v>
      </c>
    </row>
    <row r="52" spans="2:7" ht="27" x14ac:dyDescent="0.25">
      <c r="B52" s="35"/>
      <c r="C52" s="110" t="s">
        <v>776</v>
      </c>
      <c r="D52" s="38" t="s">
        <v>222</v>
      </c>
      <c r="E52" s="38">
        <v>1</v>
      </c>
      <c r="F52" s="38" t="s">
        <v>11</v>
      </c>
      <c r="G52" s="105" t="s">
        <v>770</v>
      </c>
    </row>
    <row r="53" spans="2:7" ht="27" x14ac:dyDescent="0.25">
      <c r="B53" s="35"/>
      <c r="C53" s="35"/>
      <c r="D53" s="109" t="s">
        <v>756</v>
      </c>
      <c r="E53" s="38">
        <v>0.9</v>
      </c>
      <c r="F53" s="38" t="s">
        <v>11</v>
      </c>
      <c r="G53" s="105" t="s">
        <v>761</v>
      </c>
    </row>
    <row r="54" spans="2:7" ht="16.5" customHeight="1" x14ac:dyDescent="0.25">
      <c r="B54" s="35"/>
      <c r="C54" s="110">
        <v>1198</v>
      </c>
      <c r="D54" s="38" t="s">
        <v>757</v>
      </c>
      <c r="E54" s="38">
        <v>0.8</v>
      </c>
      <c r="F54" s="38" t="s">
        <v>11</v>
      </c>
      <c r="G54" s="38" t="s">
        <v>223</v>
      </c>
    </row>
    <row r="55" spans="2:7" ht="27" x14ac:dyDescent="0.25">
      <c r="B55" s="35"/>
      <c r="C55" s="35"/>
      <c r="D55" s="38" t="s">
        <v>758</v>
      </c>
      <c r="E55" s="38">
        <v>0.7</v>
      </c>
      <c r="F55" s="38" t="s">
        <v>11</v>
      </c>
      <c r="G55" s="38" t="s">
        <v>224</v>
      </c>
    </row>
    <row r="56" spans="2:7" ht="27" x14ac:dyDescent="0.25">
      <c r="B56" s="35"/>
      <c r="C56" s="35"/>
      <c r="D56" s="109" t="s">
        <v>759</v>
      </c>
      <c r="E56" s="38">
        <v>0.1</v>
      </c>
      <c r="F56" s="38" t="s">
        <v>11</v>
      </c>
      <c r="G56" s="38" t="s">
        <v>225</v>
      </c>
    </row>
    <row r="57" spans="2:7" ht="12.75" customHeight="1" x14ac:dyDescent="0.25">
      <c r="B57" s="35"/>
      <c r="C57" s="35"/>
      <c r="D57" s="38" t="s">
        <v>760</v>
      </c>
      <c r="E57" s="38">
        <v>0</v>
      </c>
      <c r="F57" s="38" t="s">
        <v>11</v>
      </c>
      <c r="G57" s="38" t="s">
        <v>226</v>
      </c>
    </row>
    <row r="58" spans="2:7" ht="40.5" x14ac:dyDescent="0.25">
      <c r="B58" s="35"/>
      <c r="C58" s="142" t="s">
        <v>227</v>
      </c>
      <c r="D58" s="142"/>
      <c r="E58" s="36"/>
      <c r="F58" s="37">
        <v>5</v>
      </c>
      <c r="G58" s="37" t="s">
        <v>228</v>
      </c>
    </row>
    <row r="59" spans="2:7" ht="40.5" x14ac:dyDescent="0.25">
      <c r="B59" s="35"/>
      <c r="C59" s="35"/>
      <c r="D59" s="38" t="s">
        <v>229</v>
      </c>
      <c r="E59" s="38">
        <v>1</v>
      </c>
      <c r="F59" s="38" t="s">
        <v>11</v>
      </c>
      <c r="G59" s="38" t="s">
        <v>230</v>
      </c>
    </row>
    <row r="60" spans="2:7" ht="29.25" customHeight="1" x14ac:dyDescent="0.25">
      <c r="B60" s="35"/>
      <c r="C60" s="35"/>
      <c r="D60" s="38" t="s">
        <v>231</v>
      </c>
      <c r="E60" s="38">
        <v>1</v>
      </c>
      <c r="F60" s="38" t="s">
        <v>11</v>
      </c>
      <c r="G60" s="38" t="s">
        <v>232</v>
      </c>
    </row>
    <row r="61" spans="2:7" ht="27" x14ac:dyDescent="0.25">
      <c r="B61" s="35"/>
      <c r="C61" s="35"/>
      <c r="D61" s="38" t="s">
        <v>233</v>
      </c>
      <c r="E61" s="38">
        <v>0.9</v>
      </c>
      <c r="F61" s="38" t="s">
        <v>11</v>
      </c>
      <c r="G61" s="38" t="s">
        <v>234</v>
      </c>
    </row>
    <row r="62" spans="2:7" ht="27" x14ac:dyDescent="0.25">
      <c r="B62" s="35"/>
      <c r="C62" s="35"/>
      <c r="D62" s="109" t="s">
        <v>235</v>
      </c>
      <c r="E62" s="38">
        <v>0.8</v>
      </c>
      <c r="F62" s="38" t="s">
        <v>11</v>
      </c>
      <c r="G62" s="38" t="s">
        <v>236</v>
      </c>
    </row>
    <row r="63" spans="2:7" x14ac:dyDescent="0.25">
      <c r="B63" s="35"/>
      <c r="C63" s="35"/>
      <c r="D63" s="109" t="s">
        <v>237</v>
      </c>
      <c r="E63" s="38">
        <v>0</v>
      </c>
      <c r="F63" s="38" t="s">
        <v>11</v>
      </c>
      <c r="G63" s="38" t="s">
        <v>219</v>
      </c>
    </row>
    <row r="64" spans="2:7" x14ac:dyDescent="0.25">
      <c r="B64" s="143" t="s">
        <v>238</v>
      </c>
      <c r="C64" s="143"/>
      <c r="D64" s="143"/>
      <c r="E64" s="33"/>
      <c r="F64" s="34">
        <v>30</v>
      </c>
      <c r="G64" s="34"/>
    </row>
    <row r="65" spans="2:7" ht="27" x14ac:dyDescent="0.25">
      <c r="B65" s="35"/>
      <c r="C65" s="142" t="s">
        <v>239</v>
      </c>
      <c r="D65" s="142"/>
      <c r="E65" s="36"/>
      <c r="F65" s="37">
        <v>10</v>
      </c>
      <c r="G65" s="37" t="s">
        <v>240</v>
      </c>
    </row>
    <row r="66" spans="2:7" ht="81" x14ac:dyDescent="0.25">
      <c r="B66" s="35"/>
      <c r="C66" s="35" t="s">
        <v>775</v>
      </c>
      <c r="D66" s="38" t="s">
        <v>241</v>
      </c>
      <c r="E66" s="38">
        <v>1</v>
      </c>
      <c r="F66" s="38" t="s">
        <v>11</v>
      </c>
      <c r="G66" s="38" t="s">
        <v>242</v>
      </c>
    </row>
    <row r="67" spans="2:7" ht="67.5" x14ac:dyDescent="0.25">
      <c r="B67" s="35"/>
      <c r="C67" s="35"/>
      <c r="D67" s="109" t="s">
        <v>243</v>
      </c>
      <c r="E67" s="38">
        <v>0.9</v>
      </c>
      <c r="F67" s="38" t="s">
        <v>11</v>
      </c>
      <c r="G67" s="38" t="s">
        <v>244</v>
      </c>
    </row>
    <row r="68" spans="2:7" x14ac:dyDescent="0.25">
      <c r="B68" s="35"/>
      <c r="C68" s="35"/>
      <c r="D68" s="109" t="s">
        <v>245</v>
      </c>
      <c r="E68" s="38">
        <v>0.2</v>
      </c>
      <c r="F68" s="38" t="s">
        <v>11</v>
      </c>
      <c r="G68" s="38" t="s">
        <v>246</v>
      </c>
    </row>
    <row r="69" spans="2:7" ht="27" x14ac:dyDescent="0.25">
      <c r="B69" s="35"/>
      <c r="C69" s="35"/>
      <c r="D69" s="38" t="s">
        <v>247</v>
      </c>
      <c r="E69" s="38">
        <v>0</v>
      </c>
      <c r="F69" s="38" t="s">
        <v>11</v>
      </c>
      <c r="G69" s="38" t="s">
        <v>248</v>
      </c>
    </row>
    <row r="70" spans="2:7" ht="27" x14ac:dyDescent="0.25">
      <c r="B70" s="35"/>
      <c r="C70" s="142" t="s">
        <v>249</v>
      </c>
      <c r="D70" s="142"/>
      <c r="E70" s="36"/>
      <c r="F70" s="37">
        <v>10</v>
      </c>
      <c r="G70" s="37" t="s">
        <v>250</v>
      </c>
    </row>
    <row r="71" spans="2:7" ht="27" x14ac:dyDescent="0.25">
      <c r="B71" s="35"/>
      <c r="C71" s="35"/>
      <c r="D71" s="107" t="s">
        <v>251</v>
      </c>
      <c r="E71" s="38">
        <v>1</v>
      </c>
      <c r="F71" s="38" t="s">
        <v>11</v>
      </c>
      <c r="G71" s="38" t="s">
        <v>252</v>
      </c>
    </row>
    <row r="72" spans="2:7" ht="27" x14ac:dyDescent="0.25">
      <c r="B72" s="35"/>
      <c r="C72" s="35"/>
      <c r="D72" s="109" t="s">
        <v>253</v>
      </c>
      <c r="E72" s="38">
        <v>0.3</v>
      </c>
      <c r="F72" s="38" t="s">
        <v>11</v>
      </c>
      <c r="G72" s="38" t="s">
        <v>254</v>
      </c>
    </row>
    <row r="73" spans="2:7" ht="40.5" x14ac:dyDescent="0.25">
      <c r="B73" s="35"/>
      <c r="C73" s="35"/>
      <c r="D73" s="109" t="s">
        <v>255</v>
      </c>
      <c r="E73" s="38">
        <v>0.2</v>
      </c>
      <c r="F73" s="38" t="s">
        <v>11</v>
      </c>
      <c r="G73" s="38" t="s">
        <v>256</v>
      </c>
    </row>
    <row r="74" spans="2:7" ht="27" x14ac:dyDescent="0.25">
      <c r="B74" s="35"/>
      <c r="C74" s="35"/>
      <c r="D74" s="38" t="s">
        <v>257</v>
      </c>
      <c r="E74" s="38">
        <v>0.1</v>
      </c>
      <c r="F74" s="38" t="s">
        <v>11</v>
      </c>
      <c r="G74" s="38" t="s">
        <v>258</v>
      </c>
    </row>
    <row r="75" spans="2:7" ht="27" x14ac:dyDescent="0.25">
      <c r="B75" s="35"/>
      <c r="C75" s="35"/>
      <c r="D75" s="38" t="s">
        <v>259</v>
      </c>
      <c r="E75" s="38">
        <v>0</v>
      </c>
      <c r="F75" s="38" t="s">
        <v>11</v>
      </c>
      <c r="G75" s="38" t="s">
        <v>260</v>
      </c>
    </row>
    <row r="76" spans="2:7" x14ac:dyDescent="0.25">
      <c r="B76" s="35"/>
      <c r="C76" s="35"/>
      <c r="D76" s="38" t="s">
        <v>261</v>
      </c>
      <c r="E76" s="38">
        <v>0</v>
      </c>
      <c r="F76" s="38" t="s">
        <v>11</v>
      </c>
      <c r="G76" s="38" t="s">
        <v>262</v>
      </c>
    </row>
    <row r="77" spans="2:7" ht="44.25" customHeight="1" x14ac:dyDescent="0.25">
      <c r="B77" s="35"/>
      <c r="C77" s="142" t="s">
        <v>263</v>
      </c>
      <c r="D77" s="142"/>
      <c r="E77" s="36"/>
      <c r="F77" s="37">
        <v>10</v>
      </c>
      <c r="G77" s="37" t="s">
        <v>264</v>
      </c>
    </row>
    <row r="78" spans="2:7" ht="27" customHeight="1" x14ac:dyDescent="0.25">
      <c r="B78" s="35"/>
      <c r="C78" s="35"/>
      <c r="D78" s="39" t="s">
        <v>265</v>
      </c>
      <c r="E78" s="39">
        <v>1</v>
      </c>
      <c r="F78" s="39" t="s">
        <v>11</v>
      </c>
      <c r="G78" s="39" t="s">
        <v>266</v>
      </c>
    </row>
    <row r="79" spans="2:7" x14ac:dyDescent="0.25">
      <c r="B79" s="35"/>
      <c r="C79" s="35"/>
      <c r="D79" s="38" t="s">
        <v>267</v>
      </c>
      <c r="E79" s="38">
        <v>0.5</v>
      </c>
      <c r="F79" s="38" t="s">
        <v>11</v>
      </c>
      <c r="G79" s="38" t="s">
        <v>268</v>
      </c>
    </row>
    <row r="80" spans="2:7" x14ac:dyDescent="0.25">
      <c r="B80" s="35"/>
      <c r="C80" s="35"/>
      <c r="D80" s="38" t="s">
        <v>269</v>
      </c>
      <c r="E80" s="38">
        <v>0</v>
      </c>
      <c r="F80" s="38" t="s">
        <v>11</v>
      </c>
      <c r="G80" s="38" t="s">
        <v>270</v>
      </c>
    </row>
    <row r="81" spans="2:7" x14ac:dyDescent="0.25">
      <c r="B81" s="143" t="s">
        <v>271</v>
      </c>
      <c r="C81" s="143"/>
      <c r="D81" s="143"/>
      <c r="E81" s="33"/>
      <c r="F81" s="34">
        <v>10</v>
      </c>
      <c r="G81" s="34"/>
    </row>
    <row r="82" spans="2:7" ht="27" x14ac:dyDescent="0.25">
      <c r="B82" s="35"/>
      <c r="C82" s="142" t="s">
        <v>272</v>
      </c>
      <c r="D82" s="142"/>
      <c r="E82" s="36"/>
      <c r="F82" s="37">
        <v>5</v>
      </c>
      <c r="G82" s="37" t="s">
        <v>273</v>
      </c>
    </row>
    <row r="83" spans="2:7" x14ac:dyDescent="0.25">
      <c r="B83" s="35"/>
      <c r="C83" s="35"/>
      <c r="D83" s="107" t="s">
        <v>274</v>
      </c>
      <c r="E83" s="38">
        <v>1</v>
      </c>
      <c r="F83" s="38" t="s">
        <v>11</v>
      </c>
      <c r="G83" s="38" t="s">
        <v>275</v>
      </c>
    </row>
    <row r="84" spans="2:7" ht="42" customHeight="1" x14ac:dyDescent="0.25">
      <c r="B84" s="35"/>
      <c r="C84" s="35"/>
      <c r="D84" s="38" t="s">
        <v>276</v>
      </c>
      <c r="E84" s="38">
        <v>0</v>
      </c>
      <c r="F84" s="38" t="s">
        <v>11</v>
      </c>
      <c r="G84" s="38" t="s">
        <v>277</v>
      </c>
    </row>
    <row r="85" spans="2:7" ht="54" x14ac:dyDescent="0.25">
      <c r="B85" s="35"/>
      <c r="C85" s="142" t="s">
        <v>278</v>
      </c>
      <c r="D85" s="142"/>
      <c r="E85" s="36"/>
      <c r="F85" s="37">
        <v>5</v>
      </c>
      <c r="G85" s="37" t="s">
        <v>279</v>
      </c>
    </row>
    <row r="86" spans="2:7" ht="14.25" customHeight="1" x14ac:dyDescent="0.25">
      <c r="B86" s="35"/>
      <c r="C86" s="35"/>
      <c r="D86" s="38" t="s">
        <v>280</v>
      </c>
      <c r="E86" s="38">
        <v>1</v>
      </c>
      <c r="F86" s="38" t="s">
        <v>11</v>
      </c>
      <c r="G86" s="38" t="s">
        <v>281</v>
      </c>
    </row>
    <row r="87" spans="2:7" ht="27" x14ac:dyDescent="0.25">
      <c r="B87" s="35"/>
      <c r="C87" s="35"/>
      <c r="D87" s="107" t="s">
        <v>282</v>
      </c>
      <c r="E87" s="38">
        <v>0.7</v>
      </c>
      <c r="F87" s="38" t="s">
        <v>11</v>
      </c>
      <c r="G87" s="38" t="s">
        <v>283</v>
      </c>
    </row>
    <row r="88" spans="2:7" ht="15" customHeight="1" x14ac:dyDescent="0.25">
      <c r="B88" s="35"/>
      <c r="C88" s="35"/>
      <c r="D88" s="38" t="s">
        <v>284</v>
      </c>
      <c r="E88" s="38">
        <v>0.1</v>
      </c>
      <c r="F88" s="38" t="s">
        <v>11</v>
      </c>
      <c r="G88" s="38" t="s">
        <v>285</v>
      </c>
    </row>
    <row r="89" spans="2:7" ht="15" customHeight="1" x14ac:dyDescent="0.25">
      <c r="B89" s="35"/>
      <c r="C89" s="35"/>
      <c r="D89" s="38" t="s">
        <v>286</v>
      </c>
      <c r="E89" s="38">
        <v>0</v>
      </c>
      <c r="F89" s="38" t="s">
        <v>11</v>
      </c>
      <c r="G89" s="38" t="s">
        <v>287</v>
      </c>
    </row>
    <row r="90" spans="2:7" x14ac:dyDescent="0.25">
      <c r="B90" s="143" t="s">
        <v>288</v>
      </c>
      <c r="C90" s="143"/>
      <c r="D90" s="143"/>
      <c r="E90" s="33"/>
      <c r="F90" s="34">
        <v>10</v>
      </c>
      <c r="G90" s="34"/>
    </row>
    <row r="91" spans="2:7" ht="40.5" x14ac:dyDescent="0.25">
      <c r="B91" s="35"/>
      <c r="C91" s="142" t="s">
        <v>289</v>
      </c>
      <c r="D91" s="142"/>
      <c r="E91" s="36"/>
      <c r="F91" s="37">
        <v>10</v>
      </c>
      <c r="G91" s="37" t="s">
        <v>290</v>
      </c>
    </row>
    <row r="92" spans="2:7" ht="27" x14ac:dyDescent="0.25">
      <c r="B92" s="35"/>
      <c r="C92" s="35"/>
      <c r="D92" s="38" t="s">
        <v>291</v>
      </c>
      <c r="E92" s="38">
        <v>1</v>
      </c>
      <c r="F92" s="38" t="s">
        <v>11</v>
      </c>
      <c r="G92" s="38" t="s">
        <v>292</v>
      </c>
    </row>
    <row r="93" spans="2:7" ht="27" x14ac:dyDescent="0.25">
      <c r="B93" s="35"/>
      <c r="C93" s="35"/>
      <c r="D93" s="38" t="s">
        <v>293</v>
      </c>
      <c r="E93" s="38">
        <v>0.5</v>
      </c>
      <c r="F93" s="38" t="s">
        <v>11</v>
      </c>
      <c r="G93" s="38" t="s">
        <v>294</v>
      </c>
    </row>
    <row r="94" spans="2:7" ht="27" x14ac:dyDescent="0.25">
      <c r="B94" s="107">
        <v>2025</v>
      </c>
      <c r="C94" s="108" t="s">
        <v>774</v>
      </c>
      <c r="D94" s="38" t="s">
        <v>295</v>
      </c>
      <c r="E94" s="38">
        <v>0</v>
      </c>
      <c r="F94" s="38" t="s">
        <v>11</v>
      </c>
      <c r="G94" s="38" t="s">
        <v>296</v>
      </c>
    </row>
    <row r="95" spans="2:7" x14ac:dyDescent="0.25">
      <c r="B95" s="143" t="s">
        <v>297</v>
      </c>
      <c r="C95" s="143"/>
      <c r="D95" s="143"/>
      <c r="E95" s="33"/>
      <c r="F95" s="34">
        <v>15</v>
      </c>
      <c r="G95" s="34"/>
    </row>
    <row r="96" spans="2:7" ht="40.5" x14ac:dyDescent="0.25">
      <c r="B96" s="35"/>
      <c r="C96" s="142" t="s">
        <v>298</v>
      </c>
      <c r="D96" s="142"/>
      <c r="E96" s="36"/>
      <c r="F96" s="37">
        <v>5</v>
      </c>
      <c r="G96" s="37" t="s">
        <v>299</v>
      </c>
    </row>
    <row r="97" spans="2:7" ht="27" x14ac:dyDescent="0.25">
      <c r="B97" s="35"/>
      <c r="C97" s="35"/>
      <c r="D97" s="38" t="s">
        <v>300</v>
      </c>
      <c r="E97" s="38">
        <v>1</v>
      </c>
      <c r="F97" s="38" t="s">
        <v>11</v>
      </c>
      <c r="G97" s="38" t="s">
        <v>772</v>
      </c>
    </row>
    <row r="98" spans="2:7" ht="27" x14ac:dyDescent="0.25">
      <c r="B98" s="35"/>
      <c r="C98" s="35"/>
      <c r="D98" s="38" t="s">
        <v>301</v>
      </c>
      <c r="E98" s="38">
        <v>0.5</v>
      </c>
      <c r="F98" s="38" t="s">
        <v>11</v>
      </c>
      <c r="G98" s="38" t="s">
        <v>302</v>
      </c>
    </row>
    <row r="99" spans="2:7" x14ac:dyDescent="0.25">
      <c r="B99" s="35"/>
      <c r="C99" s="35"/>
      <c r="D99" s="38" t="s">
        <v>303</v>
      </c>
      <c r="E99" s="38">
        <v>0</v>
      </c>
      <c r="F99" s="38" t="s">
        <v>11</v>
      </c>
      <c r="G99" s="38" t="s">
        <v>304</v>
      </c>
    </row>
    <row r="100" spans="2:7" ht="40.5" x14ac:dyDescent="0.25">
      <c r="B100" s="35"/>
      <c r="C100" s="142" t="s">
        <v>305</v>
      </c>
      <c r="D100" s="142"/>
      <c r="E100" s="36"/>
      <c r="F100" s="37">
        <v>10</v>
      </c>
      <c r="G100" s="37" t="s">
        <v>771</v>
      </c>
    </row>
    <row r="101" spans="2:7" ht="27" x14ac:dyDescent="0.25">
      <c r="B101" s="35"/>
      <c r="C101" s="35"/>
      <c r="D101" s="38" t="s">
        <v>306</v>
      </c>
      <c r="E101" s="38">
        <v>1</v>
      </c>
      <c r="F101" s="38" t="s">
        <v>11</v>
      </c>
      <c r="G101" s="38" t="s">
        <v>307</v>
      </c>
    </row>
    <row r="102" spans="2:7" ht="27" x14ac:dyDescent="0.25">
      <c r="B102" s="35"/>
      <c r="C102" s="35"/>
      <c r="D102" s="107" t="s">
        <v>308</v>
      </c>
      <c r="E102" s="38">
        <v>0.5</v>
      </c>
      <c r="F102" s="38" t="s">
        <v>11</v>
      </c>
      <c r="G102" s="38" t="s">
        <v>309</v>
      </c>
    </row>
    <row r="103" spans="2:7" ht="27" x14ac:dyDescent="0.25">
      <c r="B103" s="35"/>
      <c r="C103" s="35"/>
      <c r="D103" s="38" t="s">
        <v>310</v>
      </c>
      <c r="E103" s="38">
        <v>0</v>
      </c>
      <c r="F103" s="38" t="s">
        <v>11</v>
      </c>
      <c r="G103" s="38" t="s">
        <v>311</v>
      </c>
    </row>
    <row r="104" spans="2:7" x14ac:dyDescent="0.25">
      <c r="B104" s="143" t="s">
        <v>312</v>
      </c>
      <c r="C104" s="143"/>
      <c r="D104" s="143"/>
      <c r="E104" s="40"/>
      <c r="F104" s="34">
        <v>100</v>
      </c>
      <c r="G104" s="34"/>
    </row>
    <row r="105" spans="2:7" ht="54" x14ac:dyDescent="0.25">
      <c r="B105" s="106" t="s">
        <v>773</v>
      </c>
      <c r="C105" s="142" t="s">
        <v>313</v>
      </c>
      <c r="D105" s="142"/>
      <c r="E105" s="36"/>
      <c r="F105" s="37">
        <v>100</v>
      </c>
      <c r="G105" s="37" t="s">
        <v>314</v>
      </c>
    </row>
    <row r="106" spans="2:7" ht="40.5" x14ac:dyDescent="0.25">
      <c r="B106" s="35"/>
      <c r="C106" s="35"/>
      <c r="D106" s="38" t="s">
        <v>315</v>
      </c>
      <c r="E106" s="38">
        <v>1</v>
      </c>
      <c r="F106" s="38" t="s">
        <v>11</v>
      </c>
      <c r="G106" s="38" t="s">
        <v>316</v>
      </c>
    </row>
    <row r="107" spans="2:7" x14ac:dyDescent="0.25">
      <c r="B107" s="35"/>
      <c r="C107" s="35"/>
      <c r="D107" s="38" t="s">
        <v>317</v>
      </c>
      <c r="E107" s="38">
        <v>0</v>
      </c>
      <c r="F107" s="38" t="s">
        <v>11</v>
      </c>
      <c r="G107" s="38" t="s">
        <v>318</v>
      </c>
    </row>
  </sheetData>
  <customSheetViews>
    <customSheetView guid="{A55A965D-B0AC-4287-B3E4-A60951EB9939}" scale="85" showPageBreaks="1" fitToPage="1">
      <selection activeCell="F106" sqref="B37:F106"/>
      <pageMargins left="0.7" right="0.7" top="0.75" bottom="0.75" header="0.3" footer="0.3"/>
      <pageSetup paperSize="9" scale="26" orientation="portrait" r:id="rId1"/>
    </customSheetView>
  </customSheetViews>
  <mergeCells count="55">
    <mergeCell ref="B12:G12"/>
    <mergeCell ref="B1:G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B24:G24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38:E38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C85:D85"/>
    <mergeCell ref="B39:D39"/>
    <mergeCell ref="C40:D40"/>
    <mergeCell ref="C45:D45"/>
    <mergeCell ref="C51:D51"/>
    <mergeCell ref="C58:D58"/>
    <mergeCell ref="B64:D64"/>
    <mergeCell ref="C65:D65"/>
    <mergeCell ref="C70:D70"/>
    <mergeCell ref="C77:D77"/>
    <mergeCell ref="B81:D81"/>
    <mergeCell ref="C82:D82"/>
    <mergeCell ref="C105:D105"/>
    <mergeCell ref="B90:D90"/>
    <mergeCell ref="C91:D91"/>
    <mergeCell ref="B95:D95"/>
    <mergeCell ref="C96:D96"/>
    <mergeCell ref="C100:D100"/>
    <mergeCell ref="B104:D104"/>
  </mergeCells>
  <pageMargins left="0.7" right="0.7" top="0.75" bottom="0.75" header="0.3" footer="0.3"/>
  <pageSetup paperSize="9" scale="26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E268"/>
  <sheetViews>
    <sheetView tabSelected="1" zoomScale="110" zoomScaleNormal="110" workbookViewId="0">
      <pane xSplit="2" ySplit="3" topLeftCell="D4" activePane="bottomRight" state="frozen"/>
      <selection pane="topRight" activeCell="C1" sqref="C1"/>
      <selection pane="bottomLeft" activeCell="A4" sqref="A4"/>
      <selection pane="bottomRight" activeCell="Q12" sqref="Q12"/>
    </sheetView>
  </sheetViews>
  <sheetFormatPr defaultRowHeight="17.25" outlineLevelRow="1" x14ac:dyDescent="0.3"/>
  <cols>
    <col min="1" max="1" width="10" style="85" bestFit="1" customWidth="1"/>
    <col min="2" max="2" width="12.5703125" style="93" customWidth="1"/>
    <col min="3" max="3" width="47.5703125" style="78" customWidth="1"/>
    <col min="4" max="4" width="15.42578125" style="83" customWidth="1"/>
    <col min="5" max="5" width="17.42578125" style="43" customWidth="1"/>
    <col min="6" max="6" width="14.140625" style="43" customWidth="1"/>
    <col min="7" max="7" width="13.28515625" style="43" customWidth="1"/>
    <col min="8" max="8" width="14.140625" style="43" customWidth="1"/>
    <col min="9" max="9" width="18.7109375" style="43" customWidth="1"/>
    <col min="10" max="10" width="13.42578125" style="43" customWidth="1"/>
    <col min="11" max="11" width="9.7109375" style="43" customWidth="1"/>
    <col min="12" max="12" width="12.85546875" style="43" customWidth="1"/>
    <col min="13" max="13" width="13" style="43" customWidth="1"/>
    <col min="14" max="15" width="14.42578125" style="43" customWidth="1"/>
    <col min="16" max="16" width="13.140625" style="43" customWidth="1"/>
    <col min="17" max="17" width="19" style="43" customWidth="1"/>
    <col min="18" max="18" width="9.85546875" style="116" customWidth="1"/>
    <col min="19" max="22" width="9.140625" style="102"/>
    <col min="23" max="23" width="11.140625" style="2" customWidth="1"/>
    <col min="24" max="24" width="11.5703125" style="2" customWidth="1"/>
    <col min="25" max="25" width="11" style="2" customWidth="1"/>
    <col min="26" max="26" width="12.7109375" style="2" customWidth="1"/>
    <col min="27" max="27" width="11.140625" style="2" customWidth="1"/>
    <col min="28" max="29" width="13.5703125" style="2" customWidth="1"/>
    <col min="30" max="30" width="10.85546875" style="2" customWidth="1"/>
    <col min="31" max="31" width="12.140625" style="2" customWidth="1"/>
    <col min="32" max="32" width="12.85546875" style="2" customWidth="1"/>
    <col min="33" max="33" width="11.140625" style="2" customWidth="1"/>
    <col min="34" max="34" width="9.140625" style="2" customWidth="1"/>
    <col min="35" max="35" width="25.85546875" style="2" customWidth="1"/>
    <col min="36" max="36" width="9.140625" style="2" customWidth="1"/>
    <col min="37" max="16384" width="9.140625" style="2"/>
  </cols>
  <sheetData>
    <row r="1" spans="1:83" s="100" customFormat="1" ht="16.5" customHeight="1" x14ac:dyDescent="0.3">
      <c r="A1" s="159" t="s">
        <v>754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01"/>
      <c r="T1" s="101"/>
      <c r="U1" s="101"/>
      <c r="V1" s="101"/>
      <c r="W1" s="158" t="s">
        <v>753</v>
      </c>
      <c r="X1" s="158"/>
      <c r="Y1" s="158"/>
      <c r="Z1" s="158"/>
      <c r="AA1" s="15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9"/>
    </row>
    <row r="2" spans="1:83" s="3" customFormat="1" ht="27" customHeight="1" x14ac:dyDescent="0.3">
      <c r="A2" s="149" t="s">
        <v>755</v>
      </c>
      <c r="B2" s="150"/>
      <c r="C2" s="151"/>
      <c r="D2" s="155" t="s">
        <v>762</v>
      </c>
      <c r="E2" s="161" t="s">
        <v>72</v>
      </c>
      <c r="F2" s="162"/>
      <c r="G2" s="162"/>
      <c r="H2" s="163"/>
      <c r="I2" s="164" t="s">
        <v>117</v>
      </c>
      <c r="J2" s="165"/>
      <c r="K2" s="166"/>
      <c r="L2" s="164" t="s">
        <v>121</v>
      </c>
      <c r="M2" s="166"/>
      <c r="N2" s="169" t="s">
        <v>73</v>
      </c>
      <c r="O2" s="164" t="s">
        <v>122</v>
      </c>
      <c r="P2" s="166"/>
      <c r="Q2" s="170" t="s">
        <v>164</v>
      </c>
      <c r="R2" s="157" t="s">
        <v>65</v>
      </c>
      <c r="S2" s="102"/>
      <c r="T2" s="102"/>
      <c r="U2" s="103"/>
      <c r="V2" s="103"/>
      <c r="W2" s="49" t="s">
        <v>72</v>
      </c>
      <c r="X2" s="49"/>
      <c r="Y2" s="49"/>
      <c r="Z2" s="50"/>
      <c r="AA2" s="48" t="s">
        <v>117</v>
      </c>
      <c r="AB2" s="49"/>
      <c r="AC2" s="50"/>
      <c r="AD2" s="48" t="s">
        <v>121</v>
      </c>
      <c r="AE2" s="50"/>
      <c r="AF2" s="51" t="s">
        <v>73</v>
      </c>
      <c r="AG2" s="48" t="s">
        <v>122</v>
      </c>
      <c r="AH2" s="50"/>
      <c r="AI2" s="51" t="s">
        <v>164</v>
      </c>
      <c r="AJ2" s="52" t="s">
        <v>65</v>
      </c>
    </row>
    <row r="3" spans="1:83" s="3" customFormat="1" ht="27" customHeight="1" x14ac:dyDescent="0.3">
      <c r="A3" s="152"/>
      <c r="B3" s="153"/>
      <c r="C3" s="154"/>
      <c r="D3" s="156"/>
      <c r="E3" s="28" t="s">
        <v>138</v>
      </c>
      <c r="F3" s="28" t="s">
        <v>126</v>
      </c>
      <c r="G3" s="28" t="s">
        <v>116</v>
      </c>
      <c r="H3" s="138" t="s">
        <v>125</v>
      </c>
      <c r="I3" s="28" t="s">
        <v>118</v>
      </c>
      <c r="J3" s="28" t="s">
        <v>133</v>
      </c>
      <c r="K3" s="28" t="s">
        <v>142</v>
      </c>
      <c r="L3" s="28" t="s">
        <v>144</v>
      </c>
      <c r="M3" s="28" t="s">
        <v>143</v>
      </c>
      <c r="N3" s="112" t="s">
        <v>139</v>
      </c>
      <c r="O3" s="28" t="s">
        <v>141</v>
      </c>
      <c r="P3" s="112" t="s">
        <v>140</v>
      </c>
      <c r="Q3" s="171" t="s">
        <v>166</v>
      </c>
      <c r="R3" s="157"/>
      <c r="S3" s="102"/>
      <c r="T3" s="102"/>
      <c r="U3" s="103"/>
      <c r="V3" s="103"/>
      <c r="W3" s="44" t="s">
        <v>138</v>
      </c>
      <c r="X3" s="28" t="s">
        <v>126</v>
      </c>
      <c r="Y3" s="28" t="s">
        <v>116</v>
      </c>
      <c r="Z3" s="28" t="s">
        <v>125</v>
      </c>
      <c r="AA3" s="28" t="s">
        <v>118</v>
      </c>
      <c r="AB3" s="28" t="s">
        <v>133</v>
      </c>
      <c r="AC3" s="28" t="s">
        <v>142</v>
      </c>
      <c r="AD3" s="28" t="s">
        <v>144</v>
      </c>
      <c r="AE3" s="28" t="s">
        <v>143</v>
      </c>
      <c r="AF3" s="28" t="s">
        <v>139</v>
      </c>
      <c r="AG3" s="28" t="s">
        <v>141</v>
      </c>
      <c r="AH3" s="28" t="s">
        <v>140</v>
      </c>
      <c r="AI3" s="28" t="s">
        <v>166</v>
      </c>
      <c r="AJ3" s="96"/>
    </row>
    <row r="4" spans="1:83" s="135" customFormat="1" ht="28.5" x14ac:dyDescent="0.3">
      <c r="A4" s="126" t="s">
        <v>0</v>
      </c>
      <c r="B4" s="127"/>
      <c r="C4" s="128" t="s">
        <v>14</v>
      </c>
      <c r="D4" s="129">
        <f>+D5+D26+D43+D51+D67+D81+D87+D93+D96+D124+D131+D147+D164+D180+D184+D189+D202+D206+D210+D218+D226+D231+D239+D244</f>
        <v>419955810.31999999</v>
      </c>
      <c r="E4" s="130" t="s">
        <v>11</v>
      </c>
      <c r="F4" s="130" t="s">
        <v>11</v>
      </c>
      <c r="G4" s="130" t="s">
        <v>11</v>
      </c>
      <c r="H4" s="139" t="s">
        <v>11</v>
      </c>
      <c r="I4" s="130" t="s">
        <v>11</v>
      </c>
      <c r="J4" s="130" t="s">
        <v>11</v>
      </c>
      <c r="K4" s="130" t="s">
        <v>11</v>
      </c>
      <c r="L4" s="130" t="s">
        <v>11</v>
      </c>
      <c r="M4" s="130" t="s">
        <v>11</v>
      </c>
      <c r="N4" s="130" t="s">
        <v>11</v>
      </c>
      <c r="O4" s="130" t="s">
        <v>11</v>
      </c>
      <c r="P4" s="130" t="s">
        <v>11</v>
      </c>
      <c r="Q4" s="172" t="s">
        <v>11</v>
      </c>
      <c r="R4" s="131">
        <f t="shared" ref="R4:R35" si="0">AJ4</f>
        <v>0</v>
      </c>
      <c r="S4" s="132"/>
      <c r="T4" s="132"/>
      <c r="U4" s="132"/>
      <c r="V4" s="132"/>
      <c r="W4" s="133">
        <f>IFERROR(VLOOKUP(E4,'Վարկանիշային չափորոշիչներ'!$G$6:$J$72,4,FALSE),0)</f>
        <v>0</v>
      </c>
      <c r="X4" s="134">
        <f>IFERROR(VLOOKUP(F4,'Վարկանիշային չափորոշիչներ'!$G$6:$J$72,4,FALSE),0)</f>
        <v>0</v>
      </c>
      <c r="Y4" s="134">
        <f>IFERROR(VLOOKUP(G4,'Վարկանիշային չափորոշիչներ'!$G$6:$J$72,4,FALSE),0)</f>
        <v>0</v>
      </c>
      <c r="Z4" s="134">
        <f>IFERROR(VLOOKUP(H4,'Վարկանիշային չափորոշիչներ'!$G$6:$J$72,4,FALSE),0)</f>
        <v>0</v>
      </c>
      <c r="AA4" s="134">
        <f>IFERROR(VLOOKUP(I4,'Վարկանիշային չափորոշիչներ'!$G$6:$J$72,4,FALSE),0)</f>
        <v>0</v>
      </c>
      <c r="AB4" s="134">
        <f>IFERROR(VLOOKUP(J4,'Վարկանիշային չափորոշիչներ'!$G$6:$J$72,4,FALSE),0)</f>
        <v>0</v>
      </c>
      <c r="AC4" s="134">
        <f>IFERROR(VLOOKUP(K4,'Վարկանիշային չափորոշիչներ'!$G$6:$J$72,4,FALSE),0)</f>
        <v>0</v>
      </c>
      <c r="AD4" s="134">
        <f>IFERROR(VLOOKUP(L4,'Վարկանիշային չափորոշիչներ'!$G$6:$J$72,4,FALSE),0)</f>
        <v>0</v>
      </c>
      <c r="AE4" s="134">
        <f>IFERROR(VLOOKUP(M4,'Վարկանիշային չափորոշիչներ'!$G$6:$J$72,4,FALSE),0)</f>
        <v>0</v>
      </c>
      <c r="AF4" s="134">
        <f>IFERROR(VLOOKUP(N4,'Վարկանիշային չափորոշիչներ'!$G$6:$J$72,4,FALSE),0)</f>
        <v>0</v>
      </c>
      <c r="AG4" s="134">
        <f>IFERROR(VLOOKUP(O4,'Վարկանիշային չափորոշիչներ'!$G$6:$J$72,4,FALSE),0)</f>
        <v>0</v>
      </c>
      <c r="AH4" s="134">
        <f>IFERROR(VLOOKUP(P4,'Վարկանիշային չափորոշիչներ'!$G$6:$J$72,4,FALSE),0)</f>
        <v>0</v>
      </c>
      <c r="AI4" s="134">
        <f>IFERROR(VLOOKUP(Q4,'Վարկանիշային չափորոշիչներ'!$G$6:$J$72,4,FALSE),0)</f>
        <v>0</v>
      </c>
      <c r="AJ4" s="134">
        <f t="shared" ref="AJ4:AJ12" si="1">SUM(W4:AI4)</f>
        <v>0</v>
      </c>
    </row>
    <row r="5" spans="1:83" s="125" customFormat="1" x14ac:dyDescent="0.3">
      <c r="A5" s="117">
        <v>1041</v>
      </c>
      <c r="B5" s="118"/>
      <c r="C5" s="119" t="s">
        <v>339</v>
      </c>
      <c r="D5" s="120">
        <f>SUM(D6:D25)</f>
        <v>6960737.6999999993</v>
      </c>
      <c r="E5" s="121" t="s">
        <v>11</v>
      </c>
      <c r="F5" s="121" t="s">
        <v>11</v>
      </c>
      <c r="G5" s="121" t="s">
        <v>11</v>
      </c>
      <c r="H5" s="140" t="s">
        <v>11</v>
      </c>
      <c r="I5" s="121" t="s">
        <v>11</v>
      </c>
      <c r="J5" s="121" t="s">
        <v>11</v>
      </c>
      <c r="K5" s="121" t="s">
        <v>11</v>
      </c>
      <c r="L5" s="121" t="s">
        <v>11</v>
      </c>
      <c r="M5" s="121" t="s">
        <v>11</v>
      </c>
      <c r="N5" s="121" t="s">
        <v>11</v>
      </c>
      <c r="O5" s="121" t="s">
        <v>11</v>
      </c>
      <c r="P5" s="121" t="s">
        <v>11</v>
      </c>
      <c r="Q5" s="173" t="s">
        <v>11</v>
      </c>
      <c r="R5" s="113">
        <f t="shared" si="0"/>
        <v>0</v>
      </c>
      <c r="S5" s="122"/>
      <c r="T5" s="122"/>
      <c r="U5" s="122"/>
      <c r="V5" s="122"/>
      <c r="W5" s="123">
        <f>IFERROR(VLOOKUP(E5,'Վարկանիշային չափորոշիչներ'!$G$6:$J$72,4,FALSE),0)</f>
        <v>0</v>
      </c>
      <c r="X5" s="124">
        <f>IFERROR(VLOOKUP(F5,'Վարկանիշային չափորոշիչներ'!$G$6:$J$72,4,FALSE),0)</f>
        <v>0</v>
      </c>
      <c r="Y5" s="124">
        <f>IFERROR(VLOOKUP(G5,'Վարկանիշային չափորոշիչներ'!$G$6:$J$72,4,FALSE),0)</f>
        <v>0</v>
      </c>
      <c r="Z5" s="124">
        <f>IFERROR(VLOOKUP(H5,'Վարկանիշային չափորոշիչներ'!$G$6:$J$72,4,FALSE),0)</f>
        <v>0</v>
      </c>
      <c r="AA5" s="124">
        <f>IFERROR(VLOOKUP(I5,'Վարկանիշային չափորոշիչներ'!$G$6:$J$72,4,FALSE),0)</f>
        <v>0</v>
      </c>
      <c r="AB5" s="124">
        <f>IFERROR(VLOOKUP(J5,'Վարկանիշային չափորոշիչներ'!$G$6:$J$72,4,FALSE),0)</f>
        <v>0</v>
      </c>
      <c r="AC5" s="124">
        <f>IFERROR(VLOOKUP(K5,'Վարկանիշային չափորոշիչներ'!$G$6:$J$72,4,FALSE),0)</f>
        <v>0</v>
      </c>
      <c r="AD5" s="124">
        <f>IFERROR(VLOOKUP(L5,'Վարկանիշային չափորոշիչներ'!$G$6:$J$72,4,FALSE),0)</f>
        <v>0</v>
      </c>
      <c r="AE5" s="124">
        <f>IFERROR(VLOOKUP(M5,'Վարկանիշային չափորոշիչներ'!$G$6:$J$72,4,FALSE),0)</f>
        <v>0</v>
      </c>
      <c r="AF5" s="124">
        <f>IFERROR(VLOOKUP(N5,'Վարկանիշային չափորոշիչներ'!$G$6:$J$72,4,FALSE),0)</f>
        <v>0</v>
      </c>
      <c r="AG5" s="124">
        <f>IFERROR(VLOOKUP(O5,'Վարկանիշային չափորոշիչներ'!$G$6:$J$72,4,FALSE),0)</f>
        <v>0</v>
      </c>
      <c r="AH5" s="124">
        <f>IFERROR(VLOOKUP(P5,'Վարկանիշային չափորոշիչներ'!$G$6:$J$72,4,FALSE),0)</f>
        <v>0</v>
      </c>
      <c r="AI5" s="124">
        <f>IFERROR(VLOOKUP(Q5,'Վարկանիշային չափորոշիչներ'!$G$6:$J$72,4,FALSE),0)</f>
        <v>0</v>
      </c>
      <c r="AJ5" s="124">
        <f t="shared" si="1"/>
        <v>0</v>
      </c>
    </row>
    <row r="6" spans="1:83" ht="54" x14ac:dyDescent="0.3">
      <c r="A6" s="87">
        <v>1041</v>
      </c>
      <c r="B6" s="88" t="s">
        <v>340</v>
      </c>
      <c r="C6" s="57" t="s">
        <v>341</v>
      </c>
      <c r="D6" s="62">
        <v>1848628.7</v>
      </c>
      <c r="E6" s="42" t="s">
        <v>145</v>
      </c>
      <c r="F6" s="42" t="s">
        <v>335</v>
      </c>
      <c r="G6" s="42" t="s">
        <v>7</v>
      </c>
      <c r="H6" s="141" t="s">
        <v>4</v>
      </c>
      <c r="I6" s="42" t="s">
        <v>322</v>
      </c>
      <c r="J6" s="42" t="s">
        <v>137</v>
      </c>
      <c r="K6" s="42" t="s">
        <v>105</v>
      </c>
      <c r="L6" s="42" t="s">
        <v>10</v>
      </c>
      <c r="M6" s="42" t="s">
        <v>8</v>
      </c>
      <c r="N6" s="42" t="s">
        <v>332</v>
      </c>
      <c r="O6" s="42" t="s">
        <v>104</v>
      </c>
      <c r="P6" s="42" t="s">
        <v>4</v>
      </c>
      <c r="Q6" s="137" t="s">
        <v>169</v>
      </c>
      <c r="R6" s="114">
        <f t="shared" si="0"/>
        <v>148.5</v>
      </c>
      <c r="S6" s="104"/>
      <c r="T6" s="104"/>
      <c r="U6" s="104"/>
      <c r="V6" s="104"/>
      <c r="W6" s="97">
        <f>IFERROR(VLOOKUP(E6,'Վարկանիշային չափորոշիչներ'!$G$6:$J$72,4,FALSE),0)</f>
        <v>10</v>
      </c>
      <c r="X6" s="4">
        <f>IFERROR(VLOOKUP(F6,'Վարկանիշային չափորոշիչներ'!$G$6:$J$72,4,FALSE),0)</f>
        <v>9</v>
      </c>
      <c r="Y6" s="4">
        <f>IFERROR(VLOOKUP(G6,'Վարկանիշային չափորոշիչներ'!$G$6:$J$72,4,FALSE),0)</f>
        <v>1</v>
      </c>
      <c r="Z6" s="4">
        <f>IFERROR(VLOOKUP(H6,'Վարկանիշային չափորոշիչներ'!$G$6:$J$72,4,FALSE),0)</f>
        <v>0</v>
      </c>
      <c r="AA6" s="4">
        <f>IFERROR(VLOOKUP(I6,'Վարկանիշային չափորոշիչներ'!$G$6:$J$72,4,FALSE),0)</f>
        <v>0</v>
      </c>
      <c r="AB6" s="4">
        <f>IFERROR(VLOOKUP(J6,'Վարկանիշային չափորոշիչներ'!$G$6:$J$72,4,FALSE),0)</f>
        <v>10</v>
      </c>
      <c r="AC6" s="4">
        <f>IFERROR(VLOOKUP(K6,'Վարկանիշային չափորոշիչներ'!$G$6:$J$72,4,FALSE),0)</f>
        <v>0</v>
      </c>
      <c r="AD6" s="4">
        <f>IFERROR(VLOOKUP(L6,'Վարկանիշային չափորոշիչներ'!$G$6:$J$72,4,FALSE),0)</f>
        <v>5</v>
      </c>
      <c r="AE6" s="4">
        <f>IFERROR(VLOOKUP(M6,'Վարկանիշային չափորոշիչներ'!$G$6:$J$72,4,FALSE),0)</f>
        <v>3.5</v>
      </c>
      <c r="AF6" s="4">
        <f>IFERROR(VLOOKUP(N6,'Վարկանիշային չափորոշիչներ'!$G$6:$J$72,4,FALSE),0)</f>
        <v>10</v>
      </c>
      <c r="AG6" s="4">
        <f>IFERROR(VLOOKUP(O6,'Վարկանիշային չափորոշիչներ'!$G$6:$J$72,4,FALSE),0)</f>
        <v>0</v>
      </c>
      <c r="AH6" s="4">
        <f>IFERROR(VLOOKUP(P6,'Վարկանիշային չափորոշիչներ'!$G$6:$J$72,4,FALSE),0)</f>
        <v>0</v>
      </c>
      <c r="AI6" s="4">
        <f>IFERROR(VLOOKUP(Q6,'Վարկանիշային չափորոշիչներ'!$G$6:$J$72,4,FALSE),0)</f>
        <v>100</v>
      </c>
      <c r="AJ6" s="4">
        <f t="shared" si="1"/>
        <v>148.5</v>
      </c>
    </row>
    <row r="7" spans="1:83" ht="38.25" x14ac:dyDescent="0.3">
      <c r="A7" s="87">
        <v>1041</v>
      </c>
      <c r="B7" s="88" t="s">
        <v>342</v>
      </c>
      <c r="C7" s="57" t="s">
        <v>343</v>
      </c>
      <c r="D7" s="62">
        <v>81840</v>
      </c>
      <c r="E7" s="42" t="s">
        <v>145</v>
      </c>
      <c r="F7" s="42" t="s">
        <v>335</v>
      </c>
      <c r="G7" s="42" t="s">
        <v>4</v>
      </c>
      <c r="H7" s="141" t="s">
        <v>4</v>
      </c>
      <c r="I7" s="42" t="s">
        <v>322</v>
      </c>
      <c r="J7" s="42" t="s">
        <v>137</v>
      </c>
      <c r="K7" s="42" t="s">
        <v>105</v>
      </c>
      <c r="L7" s="42" t="s">
        <v>10</v>
      </c>
      <c r="M7" s="42" t="s">
        <v>8</v>
      </c>
      <c r="N7" s="42" t="s">
        <v>332</v>
      </c>
      <c r="O7" s="42" t="s">
        <v>104</v>
      </c>
      <c r="P7" s="42" t="s">
        <v>4</v>
      </c>
      <c r="Q7" s="137" t="s">
        <v>169</v>
      </c>
      <c r="R7" s="114">
        <f t="shared" si="0"/>
        <v>147.5</v>
      </c>
      <c r="S7" s="104"/>
      <c r="T7" s="104"/>
      <c r="U7" s="104"/>
      <c r="V7" s="104"/>
      <c r="W7" s="97">
        <f>IFERROR(VLOOKUP(E7,'Վարկանիշային չափորոշիչներ'!$G$6:$J$72,4,FALSE),0)</f>
        <v>10</v>
      </c>
      <c r="X7" s="4">
        <f>IFERROR(VLOOKUP(F7,'Վարկանիշային չափորոշիչներ'!$G$6:$J$72,4,FALSE),0)</f>
        <v>9</v>
      </c>
      <c r="Y7" s="4">
        <f>IFERROR(VLOOKUP(G7,'Վարկանիշային չափորոշիչներ'!$G$6:$J$72,4,FALSE),0)</f>
        <v>0</v>
      </c>
      <c r="Z7" s="4">
        <f>IFERROR(VLOOKUP(H7,'Վարկանիշային չափորոշիչներ'!$G$6:$J$72,4,FALSE),0)</f>
        <v>0</v>
      </c>
      <c r="AA7" s="4">
        <f>IFERROR(VLOOKUP(I7,'Վարկանիշային չափորոշիչներ'!$G$6:$J$72,4,FALSE),0)</f>
        <v>0</v>
      </c>
      <c r="AB7" s="4">
        <f>IFERROR(VLOOKUP(J7,'Վարկանիշային չափորոշիչներ'!$G$6:$J$72,4,FALSE),0)</f>
        <v>10</v>
      </c>
      <c r="AC7" s="4">
        <f>IFERROR(VLOOKUP(K7,'Վարկանիշային չափորոշիչներ'!$G$6:$J$72,4,FALSE),0)</f>
        <v>0</v>
      </c>
      <c r="AD7" s="4">
        <f>IFERROR(VLOOKUP(L7,'Վարկանիշային չափորոշիչներ'!$G$6:$J$72,4,FALSE),0)</f>
        <v>5</v>
      </c>
      <c r="AE7" s="4">
        <f>IFERROR(VLOOKUP(M7,'Վարկանիշային չափորոշիչներ'!$G$6:$J$72,4,FALSE),0)</f>
        <v>3.5</v>
      </c>
      <c r="AF7" s="4">
        <f>IFERROR(VLOOKUP(N7,'Վարկանիշային չափորոշիչներ'!$G$6:$J$72,4,FALSE),0)</f>
        <v>10</v>
      </c>
      <c r="AG7" s="4">
        <f>IFERROR(VLOOKUP(O7,'Վարկանիշային չափորոշիչներ'!$G$6:$J$72,4,FALSE),0)</f>
        <v>0</v>
      </c>
      <c r="AH7" s="4">
        <f>IFERROR(VLOOKUP(P7,'Վարկանիշային չափորոշիչներ'!$G$6:$J$72,4,FALSE),0)</f>
        <v>0</v>
      </c>
      <c r="AI7" s="4">
        <f>IFERROR(VLOOKUP(Q7,'Վարկանիշային չափորոշիչներ'!$G$6:$J$72,4,FALSE),0)</f>
        <v>100</v>
      </c>
      <c r="AJ7" s="4">
        <f t="shared" si="1"/>
        <v>147.5</v>
      </c>
    </row>
    <row r="8" spans="1:83" ht="38.25" collapsed="1" x14ac:dyDescent="0.3">
      <c r="A8" s="87">
        <v>1041</v>
      </c>
      <c r="B8" s="88" t="s">
        <v>344</v>
      </c>
      <c r="C8" s="57" t="s">
        <v>345</v>
      </c>
      <c r="D8" s="62">
        <v>59362.6</v>
      </c>
      <c r="E8" s="42" t="s">
        <v>145</v>
      </c>
      <c r="F8" s="42" t="s">
        <v>335</v>
      </c>
      <c r="G8" s="42" t="s">
        <v>763</v>
      </c>
      <c r="H8" s="141" t="s">
        <v>4</v>
      </c>
      <c r="I8" s="42" t="s">
        <v>320</v>
      </c>
      <c r="J8" s="42" t="s">
        <v>137</v>
      </c>
      <c r="K8" s="42" t="s">
        <v>105</v>
      </c>
      <c r="L8" s="42" t="s">
        <v>10</v>
      </c>
      <c r="M8" s="42" t="s">
        <v>8</v>
      </c>
      <c r="N8" s="42" t="s">
        <v>333</v>
      </c>
      <c r="O8" s="42" t="s">
        <v>104</v>
      </c>
      <c r="P8" s="42" t="s">
        <v>4</v>
      </c>
      <c r="Q8" s="137" t="s">
        <v>169</v>
      </c>
      <c r="R8" s="114">
        <f t="shared" si="0"/>
        <v>161.5</v>
      </c>
      <c r="S8" s="104"/>
      <c r="T8" s="104"/>
      <c r="U8" s="104"/>
      <c r="V8" s="104"/>
      <c r="W8" s="97">
        <f>IFERROR(VLOOKUP(E8,'Վարկանիշային չափորոշիչներ'!$G$6:$J$72,4,FALSE),0)</f>
        <v>10</v>
      </c>
      <c r="X8" s="4">
        <f>IFERROR(VLOOKUP(F8,'Վարկանիշային չափորոշիչներ'!$G$6:$J$72,4,FALSE),0)</f>
        <v>9</v>
      </c>
      <c r="Y8" s="4">
        <f>IFERROR(VLOOKUP(G8,'Վարկանիշային չափորոշիչներ'!$G$6:$J$72,4,FALSE),0)</f>
        <v>9</v>
      </c>
      <c r="Z8" s="4">
        <f>IFERROR(VLOOKUP(H8,'Վարկանիշային չափորոշիչներ'!$G$6:$J$72,4,FALSE),0)</f>
        <v>0</v>
      </c>
      <c r="AA8" s="4">
        <f>IFERROR(VLOOKUP(I8,'Վարկանիշային չափորոշիչներ'!$G$6:$J$72,4,FALSE),0)</f>
        <v>10</v>
      </c>
      <c r="AB8" s="4">
        <f>IFERROR(VLOOKUP(J8,'Վարկանիշային չափորոշիչներ'!$G$6:$J$72,4,FALSE),0)</f>
        <v>10</v>
      </c>
      <c r="AC8" s="4">
        <f>IFERROR(VLOOKUP(K8,'Վարկանիշային չափորոշիչներ'!$G$6:$J$72,4,FALSE),0)</f>
        <v>0</v>
      </c>
      <c r="AD8" s="4">
        <f>IFERROR(VLOOKUP(L8,'Վարկանիշային չափորոշիչներ'!$G$6:$J$72,4,FALSE),0)</f>
        <v>5</v>
      </c>
      <c r="AE8" s="4">
        <f>IFERROR(VLOOKUP(M8,'Վարկանիշային չափորոշիչներ'!$G$6:$J$72,4,FALSE),0)</f>
        <v>3.5</v>
      </c>
      <c r="AF8" s="4">
        <f>IFERROR(VLOOKUP(N8,'Վարկանիշային չափորոշիչներ'!$G$6:$J$72,4,FALSE),0)</f>
        <v>5</v>
      </c>
      <c r="AG8" s="4">
        <f>IFERROR(VLOOKUP(O8,'Վարկանիշային չափորոշիչներ'!$G$6:$J$72,4,FALSE),0)</f>
        <v>0</v>
      </c>
      <c r="AH8" s="4">
        <f>IFERROR(VLOOKUP(P8,'Վարկանիշային չափորոշիչներ'!$G$6:$J$72,4,FALSE),0)</f>
        <v>0</v>
      </c>
      <c r="AI8" s="4">
        <f>IFERROR(VLOOKUP(Q8,'Վարկանիշային չափորոշիչներ'!$G$6:$J$72,4,FALSE),0)</f>
        <v>100</v>
      </c>
      <c r="AJ8" s="4">
        <f t="shared" si="1"/>
        <v>161.5</v>
      </c>
    </row>
    <row r="9" spans="1:83" ht="27" hidden="1" outlineLevel="1" x14ac:dyDescent="0.3">
      <c r="A9" s="87">
        <v>1041</v>
      </c>
      <c r="B9" s="88" t="s">
        <v>346</v>
      </c>
      <c r="C9" s="57" t="s">
        <v>347</v>
      </c>
      <c r="D9" s="58">
        <v>0</v>
      </c>
      <c r="E9" s="42"/>
      <c r="F9" s="42"/>
      <c r="G9" s="42"/>
      <c r="H9" s="141"/>
      <c r="I9" s="42"/>
      <c r="J9" s="42"/>
      <c r="K9" s="42"/>
      <c r="L9" s="42"/>
      <c r="M9" s="42"/>
      <c r="N9" s="42"/>
      <c r="O9" s="42"/>
      <c r="P9" s="42"/>
      <c r="Q9" s="137"/>
      <c r="R9" s="114">
        <f t="shared" si="0"/>
        <v>0</v>
      </c>
      <c r="S9" s="104"/>
      <c r="T9" s="104"/>
      <c r="U9" s="104"/>
      <c r="V9" s="104"/>
      <c r="W9" s="97">
        <f>IFERROR(VLOOKUP(E9,'Վարկանիշային չափորոշիչներ'!$G$6:$J$72,4,FALSE),0)</f>
        <v>0</v>
      </c>
      <c r="X9" s="4">
        <f>IFERROR(VLOOKUP(F9,'Վարկանիշային չափորոշիչներ'!$G$6:$J$72,4,FALSE),0)</f>
        <v>0</v>
      </c>
      <c r="Y9" s="4">
        <f>IFERROR(VLOOKUP(G9,'Վարկանիշային չափորոշիչներ'!$G$6:$J$72,4,FALSE),0)</f>
        <v>0</v>
      </c>
      <c r="Z9" s="4">
        <f>IFERROR(VLOOKUP(H9,'Վարկանիշային չափորոշիչներ'!$G$6:$J$72,4,FALSE),0)</f>
        <v>0</v>
      </c>
      <c r="AA9" s="4">
        <f>IFERROR(VLOOKUP(I9,'Վարկանիշային չափորոշիչներ'!$G$6:$J$72,4,FALSE),0)</f>
        <v>0</v>
      </c>
      <c r="AB9" s="4">
        <f>IFERROR(VLOOKUP(J9,'Վարկանիշային չափորոշիչներ'!$G$6:$J$72,4,FALSE),0)</f>
        <v>0</v>
      </c>
      <c r="AC9" s="4">
        <f>IFERROR(VLOOKUP(K9,'Վարկանիշային չափորոշիչներ'!$G$6:$J$72,4,FALSE),0)</f>
        <v>0</v>
      </c>
      <c r="AD9" s="4">
        <f>IFERROR(VLOOKUP(L9,'Վարկանիշային չափորոշիչներ'!$G$6:$J$72,4,FALSE),0)</f>
        <v>0</v>
      </c>
      <c r="AE9" s="4">
        <f>IFERROR(VLOOKUP(M9,'Վարկանիշային չափորոշիչներ'!$G$6:$J$72,4,FALSE),0)</f>
        <v>0</v>
      </c>
      <c r="AF9" s="4">
        <f>IFERROR(VLOOKUP(N9,'Վարկանիշային չափորոշիչներ'!$G$6:$J$72,4,FALSE),0)</f>
        <v>0</v>
      </c>
      <c r="AG9" s="4">
        <f>IFERROR(VLOOKUP(O9,'Վարկանիշային չափորոշիչներ'!$G$6:$J$72,4,FALSE),0)</f>
        <v>0</v>
      </c>
      <c r="AH9" s="4">
        <f>IFERROR(VLOOKUP(P9,'Վարկանիշային չափորոշիչներ'!$G$6:$J$72,4,FALSE),0)</f>
        <v>0</v>
      </c>
      <c r="AI9" s="4">
        <f>IFERROR(VLOOKUP(Q9,'Վարկանիշային չափորոշիչներ'!$G$6:$J$72,4,FALSE),0)</f>
        <v>0</v>
      </c>
      <c r="AJ9" s="4">
        <f t="shared" si="1"/>
        <v>0</v>
      </c>
    </row>
    <row r="10" spans="1:83" hidden="1" outlineLevel="1" x14ac:dyDescent="0.3">
      <c r="A10" s="86">
        <v>1041</v>
      </c>
      <c r="B10" s="88" t="s">
        <v>348</v>
      </c>
      <c r="C10" s="69" t="s">
        <v>349</v>
      </c>
      <c r="D10" s="58">
        <v>0</v>
      </c>
      <c r="E10" s="42"/>
      <c r="F10" s="42"/>
      <c r="G10" s="42"/>
      <c r="H10" s="141"/>
      <c r="I10" s="42"/>
      <c r="J10" s="42"/>
      <c r="K10" s="42"/>
      <c r="L10" s="42"/>
      <c r="M10" s="42"/>
      <c r="N10" s="42"/>
      <c r="O10" s="42"/>
      <c r="P10" s="42"/>
      <c r="Q10" s="137"/>
      <c r="R10" s="114">
        <f t="shared" si="0"/>
        <v>0</v>
      </c>
      <c r="S10" s="104"/>
      <c r="T10" s="104"/>
      <c r="U10" s="104"/>
      <c r="V10" s="104"/>
      <c r="W10" s="97">
        <f>IFERROR(VLOOKUP(E10,'Վարկանիշային չափորոշիչներ'!$G$6:$J$72,4,FALSE),0)</f>
        <v>0</v>
      </c>
      <c r="X10" s="4">
        <f>IFERROR(VLOOKUP(F10,'Վարկանիշային չափորոշիչներ'!$G$6:$J$72,4,FALSE),0)</f>
        <v>0</v>
      </c>
      <c r="Y10" s="4">
        <f>IFERROR(VLOOKUP(G10,'Վարկանիշային չափորոշիչներ'!$G$6:$J$72,4,FALSE),0)</f>
        <v>0</v>
      </c>
      <c r="Z10" s="4">
        <f>IFERROR(VLOOKUP(H10,'Վարկանիշային չափորոշիչներ'!$G$6:$J$72,4,FALSE),0)</f>
        <v>0</v>
      </c>
      <c r="AA10" s="4">
        <f>IFERROR(VLOOKUP(I10,'Վարկանիշային չափորոշիչներ'!$G$6:$J$72,4,FALSE),0)</f>
        <v>0</v>
      </c>
      <c r="AB10" s="4">
        <f>IFERROR(VLOOKUP(J10,'Վարկանիշային չափորոշիչներ'!$G$6:$J$72,4,FALSE),0)</f>
        <v>0</v>
      </c>
      <c r="AC10" s="4">
        <f>IFERROR(VLOOKUP(K10,'Վարկանիշային չափորոշիչներ'!$G$6:$J$72,4,FALSE),0)</f>
        <v>0</v>
      </c>
      <c r="AD10" s="4">
        <f>IFERROR(VLOOKUP(L10,'Վարկանիշային չափորոշիչներ'!$G$6:$J$72,4,FALSE),0)</f>
        <v>0</v>
      </c>
      <c r="AE10" s="4">
        <f>IFERROR(VLOOKUP(M10,'Վարկանիշային չափորոշիչներ'!$G$6:$J$72,4,FALSE),0)</f>
        <v>0</v>
      </c>
      <c r="AF10" s="4">
        <f>IFERROR(VLOOKUP(N10,'Վարկանիշային չափորոշիչներ'!$G$6:$J$72,4,FALSE),0)</f>
        <v>0</v>
      </c>
      <c r="AG10" s="4">
        <f>IFERROR(VLOOKUP(O10,'Վարկանիշային չափորոշիչներ'!$G$6:$J$72,4,FALSE),0)</f>
        <v>0</v>
      </c>
      <c r="AH10" s="4">
        <f>IFERROR(VLOOKUP(P10,'Վարկանիշային չափորոշիչներ'!$G$6:$J$72,4,FALSE),0)</f>
        <v>0</v>
      </c>
      <c r="AI10" s="4">
        <f>IFERROR(VLOOKUP(Q10,'Վարկանիշային չափորոշիչներ'!$G$6:$J$72,4,FALSE),0)</f>
        <v>0</v>
      </c>
      <c r="AJ10" s="4">
        <f t="shared" si="1"/>
        <v>0</v>
      </c>
    </row>
    <row r="11" spans="1:83" ht="38.25" x14ac:dyDescent="0.3">
      <c r="A11" s="87">
        <v>1041</v>
      </c>
      <c r="B11" s="88" t="s">
        <v>350</v>
      </c>
      <c r="C11" s="57" t="s">
        <v>351</v>
      </c>
      <c r="D11" s="62">
        <v>159049.79999999999</v>
      </c>
      <c r="E11" s="42" t="s">
        <v>145</v>
      </c>
      <c r="F11" s="42" t="s">
        <v>335</v>
      </c>
      <c r="G11" s="42" t="s">
        <v>156</v>
      </c>
      <c r="H11" s="141" t="s">
        <v>4</v>
      </c>
      <c r="I11" s="42" t="s">
        <v>322</v>
      </c>
      <c r="J11" s="42" t="s">
        <v>137</v>
      </c>
      <c r="K11" s="42" t="s">
        <v>105</v>
      </c>
      <c r="L11" s="42" t="s">
        <v>10</v>
      </c>
      <c r="M11" s="42" t="s">
        <v>8</v>
      </c>
      <c r="N11" s="42" t="s">
        <v>332</v>
      </c>
      <c r="O11" s="42" t="s">
        <v>104</v>
      </c>
      <c r="P11" s="42" t="s">
        <v>4</v>
      </c>
      <c r="Q11" s="137" t="s">
        <v>169</v>
      </c>
      <c r="R11" s="114">
        <f t="shared" si="0"/>
        <v>157.5</v>
      </c>
      <c r="S11" s="104"/>
      <c r="T11" s="104"/>
      <c r="U11" s="104"/>
      <c r="V11" s="104"/>
      <c r="W11" s="97">
        <f>IFERROR(VLOOKUP(E11,'Վարկանիշային չափորոշիչներ'!$G$6:$J$72,4,FALSE),0)</f>
        <v>10</v>
      </c>
      <c r="X11" s="4">
        <f>IFERROR(VLOOKUP(F11,'Վարկանիշային չափորոշիչներ'!$G$6:$J$72,4,FALSE),0)</f>
        <v>9</v>
      </c>
      <c r="Y11" s="4">
        <f>IFERROR(VLOOKUP(G11,'Վարկանիշային չափորոշիչներ'!$G$6:$J$72,4,FALSE),0)</f>
        <v>10</v>
      </c>
      <c r="Z11" s="4">
        <f>IFERROR(VLOOKUP(H11,'Վարկանիշային չափորոշիչներ'!$G$6:$J$72,4,FALSE),0)</f>
        <v>0</v>
      </c>
      <c r="AA11" s="4">
        <f>IFERROR(VLOOKUP(I11,'Վարկանիշային չափորոշիչներ'!$G$6:$J$72,4,FALSE),0)</f>
        <v>0</v>
      </c>
      <c r="AB11" s="4">
        <f>IFERROR(VLOOKUP(J11,'Վարկանիշային չափորոշիչներ'!$G$6:$J$72,4,FALSE),0)</f>
        <v>10</v>
      </c>
      <c r="AC11" s="4">
        <f>IFERROR(VLOOKUP(K11,'Վարկանիշային չափորոշիչներ'!$G$6:$J$72,4,FALSE),0)</f>
        <v>0</v>
      </c>
      <c r="AD11" s="4">
        <f>IFERROR(VLOOKUP(L11,'Վարկանիշային չափորոշիչներ'!$G$6:$J$72,4,FALSE),0)</f>
        <v>5</v>
      </c>
      <c r="AE11" s="4">
        <f>IFERROR(VLOOKUP(M11,'Վարկանիշային չափորոշիչներ'!$G$6:$J$72,4,FALSE),0)</f>
        <v>3.5</v>
      </c>
      <c r="AF11" s="4">
        <f>IFERROR(VLOOKUP(N11,'Վարկանիշային չափորոշիչներ'!$G$6:$J$72,4,FALSE),0)</f>
        <v>10</v>
      </c>
      <c r="AG11" s="4">
        <f>IFERROR(VLOOKUP(O11,'Վարկանիշային չափորոշիչներ'!$G$6:$J$72,4,FALSE),0)</f>
        <v>0</v>
      </c>
      <c r="AH11" s="4">
        <f>IFERROR(VLOOKUP(P11,'Վարկանիշային չափորոշիչներ'!$G$6:$J$72,4,FALSE),0)</f>
        <v>0</v>
      </c>
      <c r="AI11" s="4">
        <f>IFERROR(VLOOKUP(Q11,'Վարկանիշային չափորոշիչներ'!$G$6:$J$72,4,FALSE),0)</f>
        <v>100</v>
      </c>
      <c r="AJ11" s="4">
        <f t="shared" si="1"/>
        <v>157.5</v>
      </c>
    </row>
    <row r="12" spans="1:83" ht="51" x14ac:dyDescent="0.3">
      <c r="A12" s="87">
        <v>1041</v>
      </c>
      <c r="B12" s="88" t="s">
        <v>352</v>
      </c>
      <c r="C12" s="136" t="s">
        <v>353</v>
      </c>
      <c r="D12" s="71">
        <v>41072.800000000003</v>
      </c>
      <c r="E12" s="42" t="s">
        <v>2</v>
      </c>
      <c r="F12" s="42" t="s">
        <v>335</v>
      </c>
      <c r="G12" s="42" t="s">
        <v>156</v>
      </c>
      <c r="H12" s="141" t="s">
        <v>4</v>
      </c>
      <c r="I12" s="42" t="s">
        <v>322</v>
      </c>
      <c r="J12" s="42" t="s">
        <v>137</v>
      </c>
      <c r="K12" s="42" t="s">
        <v>105</v>
      </c>
      <c r="L12" s="42" t="s">
        <v>10</v>
      </c>
      <c r="M12" s="42" t="s">
        <v>8</v>
      </c>
      <c r="N12" s="42"/>
      <c r="O12" s="42" t="s">
        <v>104</v>
      </c>
      <c r="P12" s="42" t="s">
        <v>4</v>
      </c>
      <c r="Q12" s="137" t="s">
        <v>170</v>
      </c>
      <c r="R12" s="114">
        <f t="shared" si="0"/>
        <v>42.5</v>
      </c>
      <c r="S12" s="104"/>
      <c r="T12" s="104"/>
      <c r="U12" s="104"/>
      <c r="V12" s="104"/>
      <c r="W12" s="97">
        <f>IFERROR(VLOOKUP(E12,'Վարկանիշային չափորոշիչներ'!$G$6:$J$72,4,FALSE),0)</f>
        <v>5</v>
      </c>
      <c r="X12" s="4">
        <f>IFERROR(VLOOKUP(F12,'Վարկանիշային չափորոշիչներ'!$G$6:$J$72,4,FALSE),0)</f>
        <v>9</v>
      </c>
      <c r="Y12" s="4">
        <f>IFERROR(VLOOKUP(G12,'Վարկանիշային չափորոշիչներ'!$G$6:$J$72,4,FALSE),0)</f>
        <v>10</v>
      </c>
      <c r="Z12" s="4">
        <f>IFERROR(VLOOKUP(H12,'Վարկանիշային չափորոշիչներ'!$G$6:$J$72,4,FALSE),0)</f>
        <v>0</v>
      </c>
      <c r="AA12" s="4">
        <f>IFERROR(VLOOKUP(I12,'Վարկանիշային չափորոշիչներ'!$G$6:$J$72,4,FALSE),0)</f>
        <v>0</v>
      </c>
      <c r="AB12" s="4">
        <f>IFERROR(VLOOKUP(J12,'Վարկանիշային չափորոշիչներ'!$G$6:$J$72,4,FALSE),0)</f>
        <v>10</v>
      </c>
      <c r="AC12" s="4">
        <f>IFERROR(VLOOKUP(K12,'Վարկանիշային չափորոշիչներ'!$G$6:$J$72,4,FALSE),0)</f>
        <v>0</v>
      </c>
      <c r="AD12" s="4">
        <f>IFERROR(VLOOKUP(L12,'Վարկանիշային չափորոշիչներ'!$G$6:$J$72,4,FALSE),0)</f>
        <v>5</v>
      </c>
      <c r="AE12" s="4">
        <f>IFERROR(VLOOKUP(M12,'Վարկանիշային չափորոշիչներ'!$G$6:$J$72,4,FALSE),0)</f>
        <v>3.5</v>
      </c>
      <c r="AF12" s="4">
        <f>IFERROR(VLOOKUP(N12,'Վարկանիշային չափորոշիչներ'!$G$6:$J$72,4,FALSE),0)</f>
        <v>0</v>
      </c>
      <c r="AG12" s="4">
        <f>IFERROR(VLOOKUP(O12,'Վարկանիշային չափորոշիչներ'!$G$6:$J$72,4,FALSE),0)</f>
        <v>0</v>
      </c>
      <c r="AH12" s="4">
        <f>IFERROR(VLOOKUP(P12,'Վարկանիշային չափորոշիչներ'!$G$6:$J$72,4,FALSE),0)</f>
        <v>0</v>
      </c>
      <c r="AI12" s="4">
        <f>IFERROR(VLOOKUP(Q12,'Վարկանիշային չափորոշիչներ'!$G$6:$J$72,4,FALSE),0)</f>
        <v>0</v>
      </c>
      <c r="AJ12" s="4">
        <f t="shared" si="1"/>
        <v>42.5</v>
      </c>
    </row>
    <row r="13" spans="1:83" ht="51" x14ac:dyDescent="0.3">
      <c r="A13" s="87">
        <v>1041</v>
      </c>
      <c r="B13" s="88" t="s">
        <v>354</v>
      </c>
      <c r="C13" s="136" t="s">
        <v>355</v>
      </c>
      <c r="D13" s="71">
        <v>40081</v>
      </c>
      <c r="E13" s="42" t="s">
        <v>2</v>
      </c>
      <c r="F13" s="42" t="s">
        <v>335</v>
      </c>
      <c r="G13" s="42" t="s">
        <v>156</v>
      </c>
      <c r="H13" s="141" t="s">
        <v>4</v>
      </c>
      <c r="I13" s="42" t="s">
        <v>322</v>
      </c>
      <c r="J13" s="42" t="s">
        <v>137</v>
      </c>
      <c r="K13" s="42" t="s">
        <v>105</v>
      </c>
      <c r="L13" s="42" t="s">
        <v>10</v>
      </c>
      <c r="M13" s="42" t="s">
        <v>8</v>
      </c>
      <c r="N13" s="42"/>
      <c r="O13" s="42" t="s">
        <v>104</v>
      </c>
      <c r="P13" s="42" t="s">
        <v>4</v>
      </c>
      <c r="Q13" s="137" t="s">
        <v>170</v>
      </c>
      <c r="R13" s="114">
        <f t="shared" si="0"/>
        <v>42.5</v>
      </c>
      <c r="S13" s="104"/>
      <c r="T13" s="104"/>
      <c r="U13" s="104"/>
      <c r="W13" s="97">
        <f>IFERROR(VLOOKUP(E13,'Վարկանիշային չափորոշիչներ'!$G$6:$J$72,4,FALSE),0)</f>
        <v>5</v>
      </c>
      <c r="X13" s="4">
        <f>IFERROR(VLOOKUP(F13,'Վարկանիշային չափորոշիչներ'!$G$6:$J$72,4,FALSE),0)</f>
        <v>9</v>
      </c>
      <c r="Y13" s="4">
        <f>IFERROR(VLOOKUP(G13,'Վարկանիշային չափորոշիչներ'!$G$6:$J$72,4,FALSE),0)</f>
        <v>10</v>
      </c>
      <c r="Z13" s="4">
        <f>IFERROR(VLOOKUP(H13,'Վարկանիշային չափորոշիչներ'!$G$6:$J$72,4,FALSE),0)</f>
        <v>0</v>
      </c>
      <c r="AA13" s="4">
        <f>IFERROR(VLOOKUP(I13,'Վարկանիշային չափորոշիչներ'!$G$6:$J$72,4,FALSE),0)</f>
        <v>0</v>
      </c>
      <c r="AB13" s="4">
        <f>IFERROR(VLOOKUP(J13,'Վարկանիշային չափորոշիչներ'!$G$6:$J$72,4,FALSE),0)</f>
        <v>10</v>
      </c>
      <c r="AC13" s="4">
        <f>IFERROR(VLOOKUP(K13,'Վարկանիշային չափորոշիչներ'!$G$6:$J$72,4,FALSE),0)</f>
        <v>0</v>
      </c>
      <c r="AD13" s="4">
        <f>IFERROR(VLOOKUP(L13,'Վարկանիշային չափորոշիչներ'!$G$6:$J$72,4,FALSE),0)</f>
        <v>5</v>
      </c>
      <c r="AE13" s="4">
        <f>IFERROR(VLOOKUP(M13,'Վարկանիշային չափորոշիչներ'!$G$6:$J$72,4,FALSE),0)</f>
        <v>3.5</v>
      </c>
      <c r="AF13" s="4">
        <f>IFERROR(VLOOKUP(N13,'Վարկանիշային չափորոշիչներ'!$G$6:$J$72,4,FALSE),0)</f>
        <v>0</v>
      </c>
      <c r="AG13" s="4">
        <f>IFERROR(VLOOKUP(O13,'Վարկանիշային չափորոշիչներ'!$G$6:$J$72,4,FALSE),0)</f>
        <v>0</v>
      </c>
      <c r="AH13" s="4">
        <f>IFERROR(VLOOKUP(P13,'Վարկանիշային չափորոշիչներ'!$G$6:$J$72,4,FALSE),0)</f>
        <v>0</v>
      </c>
      <c r="AI13" s="4">
        <f>IFERROR(VLOOKUP(Q13,'Վարկանիշային չափորոշիչներ'!$G$6:$J$72,4,FALSE),0)</f>
        <v>0</v>
      </c>
      <c r="AJ13" s="4">
        <f>SUM(W13:AI13)</f>
        <v>42.5</v>
      </c>
    </row>
    <row r="14" spans="1:83" ht="38.25" x14ac:dyDescent="0.3">
      <c r="A14" s="87">
        <v>1041</v>
      </c>
      <c r="B14" s="88" t="s">
        <v>356</v>
      </c>
      <c r="C14" s="57" t="s">
        <v>15</v>
      </c>
      <c r="D14" s="62">
        <v>97117</v>
      </c>
      <c r="E14" s="42" t="s">
        <v>145</v>
      </c>
      <c r="F14" s="42" t="s">
        <v>335</v>
      </c>
      <c r="G14" s="42" t="s">
        <v>156</v>
      </c>
      <c r="H14" s="141" t="s">
        <v>4</v>
      </c>
      <c r="I14" s="42" t="s">
        <v>322</v>
      </c>
      <c r="J14" s="42" t="s">
        <v>137</v>
      </c>
      <c r="K14" s="42" t="s">
        <v>105</v>
      </c>
      <c r="L14" s="42" t="s">
        <v>10</v>
      </c>
      <c r="M14" s="42" t="s">
        <v>8</v>
      </c>
      <c r="N14" s="42" t="s">
        <v>332</v>
      </c>
      <c r="O14" s="42" t="s">
        <v>104</v>
      </c>
      <c r="P14" s="42" t="s">
        <v>4</v>
      </c>
      <c r="Q14" s="137" t="s">
        <v>169</v>
      </c>
      <c r="R14" s="114">
        <f>AJ14</f>
        <v>157.5</v>
      </c>
      <c r="W14" s="97">
        <f>IFERROR(VLOOKUP(E14,'Վարկանիշային չափորոշիչներ'!$G$6:$J$72,4,FALSE),0)</f>
        <v>10</v>
      </c>
      <c r="X14" s="4">
        <f>IFERROR(VLOOKUP(F14,'Վարկանիշային չափորոշիչներ'!$G$6:$J$72,4,FALSE),0)</f>
        <v>9</v>
      </c>
      <c r="Y14" s="4">
        <f>IFERROR(VLOOKUP(G14,'Վարկանիշային չափորոշիչներ'!$G$6:$J$72,4,FALSE),0)</f>
        <v>10</v>
      </c>
      <c r="Z14" s="4">
        <f>IFERROR(VLOOKUP(H14,'Վարկանիշային չափորոշիչներ'!$G$6:$J$72,4,FALSE),0)</f>
        <v>0</v>
      </c>
      <c r="AA14" s="4">
        <f>IFERROR(VLOOKUP(I14,'Վարկանիշային չափորոշիչներ'!$G$6:$J$72,4,FALSE),0)</f>
        <v>0</v>
      </c>
      <c r="AB14" s="4">
        <f>IFERROR(VLOOKUP(J14,'Վարկանիշային չափորոշիչներ'!$G$6:$J$72,4,FALSE),0)</f>
        <v>10</v>
      </c>
      <c r="AC14" s="4">
        <f>IFERROR(VLOOKUP(K14,'Վարկանիշային չափորոշիչներ'!$G$6:$J$72,4,FALSE),0)</f>
        <v>0</v>
      </c>
      <c r="AD14" s="4">
        <f>IFERROR(VLOOKUP(L14,'Վարկանիշային չափորոշիչներ'!$G$6:$J$72,4,FALSE),0)</f>
        <v>5</v>
      </c>
      <c r="AE14" s="4">
        <f>IFERROR(VLOOKUP(M14,'Վարկանիշային չափորոշիչներ'!$G$6:$J$72,4,FALSE),0)</f>
        <v>3.5</v>
      </c>
      <c r="AF14" s="4">
        <f>IFERROR(VLOOKUP(N14,'Վարկանիշային չափորոշիչներ'!$G$6:$J$72,4,FALSE),0)</f>
        <v>10</v>
      </c>
      <c r="AG14" s="4">
        <f>IFERROR(VLOOKUP(O14,'Վարկանիշային չափորոշիչներ'!$G$6:$J$72,4,FALSE),0)</f>
        <v>0</v>
      </c>
      <c r="AH14" s="4">
        <f>IFERROR(VLOOKUP(P14,'Վարկանիշային չափորոշիչներ'!$G$6:$J$72,4,FALSE),0)</f>
        <v>0</v>
      </c>
      <c r="AI14" s="4">
        <f>IFERROR(VLOOKUP(Q14,'Վարկանիշային չափորոշիչներ'!$G$6:$J$72,4,FALSE),0)</f>
        <v>100</v>
      </c>
      <c r="AJ14" s="4">
        <f t="shared" ref="AJ14:AJ77" si="2">SUM(W14:AI14)</f>
        <v>157.5</v>
      </c>
    </row>
    <row r="15" spans="1:83" ht="54" x14ac:dyDescent="0.3">
      <c r="A15" s="87">
        <v>1041</v>
      </c>
      <c r="B15" s="88" t="s">
        <v>357</v>
      </c>
      <c r="C15" s="57" t="s">
        <v>16</v>
      </c>
      <c r="D15" s="62">
        <v>30000</v>
      </c>
      <c r="E15" s="42" t="s">
        <v>2</v>
      </c>
      <c r="F15" s="42" t="s">
        <v>335</v>
      </c>
      <c r="G15" s="42" t="s">
        <v>156</v>
      </c>
      <c r="H15" s="141" t="s">
        <v>4</v>
      </c>
      <c r="I15" s="42" t="s">
        <v>320</v>
      </c>
      <c r="J15" s="42" t="s">
        <v>137</v>
      </c>
      <c r="K15" s="42" t="s">
        <v>105</v>
      </c>
      <c r="L15" s="42" t="s">
        <v>10</v>
      </c>
      <c r="M15" s="42" t="s">
        <v>8</v>
      </c>
      <c r="N15" s="42" t="s">
        <v>332</v>
      </c>
      <c r="O15" s="42" t="s">
        <v>104</v>
      </c>
      <c r="P15" s="42" t="s">
        <v>4</v>
      </c>
      <c r="Q15" s="137" t="s">
        <v>170</v>
      </c>
      <c r="R15" s="114">
        <f>AJ15</f>
        <v>62.5</v>
      </c>
      <c r="W15" s="97">
        <f>IFERROR(VLOOKUP(E15,'Վարկանիշային չափորոշիչներ'!$G$6:$J$72,4,FALSE),0)</f>
        <v>5</v>
      </c>
      <c r="X15" s="4">
        <f>IFERROR(VLOOKUP(F15,'Վարկանիշային չափորոշիչներ'!$G$6:$J$72,4,FALSE),0)</f>
        <v>9</v>
      </c>
      <c r="Y15" s="4">
        <f>IFERROR(VLOOKUP(G15,'Վարկանիշային չափորոշիչներ'!$G$6:$J$72,4,FALSE),0)</f>
        <v>10</v>
      </c>
      <c r="Z15" s="4">
        <f>IFERROR(VLOOKUP(H15,'Վարկանիշային չափորոշիչներ'!$G$6:$J$72,4,FALSE),0)</f>
        <v>0</v>
      </c>
      <c r="AA15" s="4">
        <f>IFERROR(VLOOKUP(I15,'Վարկանիշային չափորոշիչներ'!$G$6:$J$72,4,FALSE),0)</f>
        <v>10</v>
      </c>
      <c r="AB15" s="4">
        <f>IFERROR(VLOOKUP(J15,'Վարկանիշային չափորոշիչներ'!$G$6:$J$72,4,FALSE),0)</f>
        <v>10</v>
      </c>
      <c r="AC15" s="4">
        <f>IFERROR(VLOOKUP(K15,'Վարկանիշային չափորոշիչներ'!$G$6:$J$72,4,FALSE),0)</f>
        <v>0</v>
      </c>
      <c r="AD15" s="4">
        <f>IFERROR(VLOOKUP(L15,'Վարկանիշային չափորոշիչներ'!$G$6:$J$72,4,FALSE),0)</f>
        <v>5</v>
      </c>
      <c r="AE15" s="4">
        <f>IFERROR(VLOOKUP(M15,'Վարկանիշային չափորոշիչներ'!$G$6:$J$72,4,FALSE),0)</f>
        <v>3.5</v>
      </c>
      <c r="AF15" s="4">
        <f>IFERROR(VLOOKUP(N15,'Վարկանիշային չափորոշիչներ'!$G$6:$J$72,4,FALSE),0)</f>
        <v>10</v>
      </c>
      <c r="AG15" s="4">
        <f>IFERROR(VLOOKUP(O15,'Վարկանիշային չափորոշիչներ'!$G$6:$J$72,4,FALSE),0)</f>
        <v>0</v>
      </c>
      <c r="AH15" s="4">
        <f>IFERROR(VLOOKUP(P15,'Վարկանիշային չափորոշիչներ'!$G$6:$J$72,4,FALSE),0)</f>
        <v>0</v>
      </c>
      <c r="AI15" s="4">
        <f>IFERROR(VLOOKUP(Q15,'Վարկանիշային չափորոշիչներ'!$G$6:$J$72,4,FALSE),0)</f>
        <v>0</v>
      </c>
      <c r="AJ15" s="4">
        <f t="shared" si="2"/>
        <v>62.5</v>
      </c>
    </row>
    <row r="16" spans="1:83" ht="40.5" x14ac:dyDescent="0.3">
      <c r="A16" s="87">
        <v>1041</v>
      </c>
      <c r="B16" s="88" t="s">
        <v>358</v>
      </c>
      <c r="C16" s="57" t="s">
        <v>359</v>
      </c>
      <c r="D16" s="62">
        <v>617815.5</v>
      </c>
      <c r="E16" s="42" t="s">
        <v>145</v>
      </c>
      <c r="F16" s="42" t="s">
        <v>335</v>
      </c>
      <c r="G16" s="42" t="s">
        <v>156</v>
      </c>
      <c r="H16" s="141" t="s">
        <v>4</v>
      </c>
      <c r="I16" s="42" t="s">
        <v>322</v>
      </c>
      <c r="J16" s="42" t="s">
        <v>137</v>
      </c>
      <c r="K16" s="42" t="s">
        <v>105</v>
      </c>
      <c r="L16" s="42" t="s">
        <v>10</v>
      </c>
      <c r="M16" s="42" t="s">
        <v>8</v>
      </c>
      <c r="N16" s="42" t="s">
        <v>333</v>
      </c>
      <c r="O16" s="42" t="s">
        <v>104</v>
      </c>
      <c r="P16" s="42" t="s">
        <v>4</v>
      </c>
      <c r="Q16" s="137" t="s">
        <v>169</v>
      </c>
      <c r="R16" s="114">
        <f t="shared" si="0"/>
        <v>152.5</v>
      </c>
      <c r="W16" s="97">
        <f>IFERROR(VLOOKUP(E16,'Վարկանիշային չափորոշիչներ'!$G$6:$J$72,4,FALSE),0)</f>
        <v>10</v>
      </c>
      <c r="X16" s="4">
        <f>IFERROR(VLOOKUP(F16,'Վարկանիշային չափորոշիչներ'!$G$6:$J$72,4,FALSE),0)</f>
        <v>9</v>
      </c>
      <c r="Y16" s="4">
        <f>IFERROR(VLOOKUP(G16,'Վարկանիշային չափորոշիչներ'!$G$6:$J$72,4,FALSE),0)</f>
        <v>10</v>
      </c>
      <c r="Z16" s="4">
        <f>IFERROR(VLOOKUP(H16,'Վարկանիշային չափորոշիչներ'!$G$6:$J$72,4,FALSE),0)</f>
        <v>0</v>
      </c>
      <c r="AA16" s="4">
        <f>IFERROR(VLOOKUP(I16,'Վարկանիշային չափորոշիչներ'!$G$6:$J$72,4,FALSE),0)</f>
        <v>0</v>
      </c>
      <c r="AB16" s="4">
        <f>IFERROR(VLOOKUP(J16,'Վարկանիշային չափորոշիչներ'!$G$6:$J$72,4,FALSE),0)</f>
        <v>10</v>
      </c>
      <c r="AC16" s="4">
        <f>IFERROR(VLOOKUP(K16,'Վարկանիշային չափորոշիչներ'!$G$6:$J$72,4,FALSE),0)</f>
        <v>0</v>
      </c>
      <c r="AD16" s="4">
        <f>IFERROR(VLOOKUP(L16,'Վարկանիշային չափորոշիչներ'!$G$6:$J$72,4,FALSE),0)</f>
        <v>5</v>
      </c>
      <c r="AE16" s="4">
        <f>IFERROR(VLOOKUP(M16,'Վարկանիշային չափորոշիչներ'!$G$6:$J$72,4,FALSE),0)</f>
        <v>3.5</v>
      </c>
      <c r="AF16" s="4">
        <f>IFERROR(VLOOKUP(N16,'Վարկանիշային չափորոշիչներ'!$G$6:$J$72,4,FALSE),0)</f>
        <v>5</v>
      </c>
      <c r="AG16" s="4">
        <f>IFERROR(VLOOKUP(O16,'Վարկանիշային չափորոշիչներ'!$G$6:$J$72,4,FALSE),0)</f>
        <v>0</v>
      </c>
      <c r="AH16" s="4">
        <f>IFERROR(VLOOKUP(P16,'Վարկանիշային չափորոշիչներ'!$G$6:$J$72,4,FALSE),0)</f>
        <v>0</v>
      </c>
      <c r="AI16" s="4">
        <f>IFERROR(VLOOKUP(Q16,'Վարկանիշային չափորոշիչներ'!$G$6:$J$72,4,FALSE),0)</f>
        <v>100</v>
      </c>
      <c r="AJ16" s="4">
        <f t="shared" si="2"/>
        <v>152.5</v>
      </c>
    </row>
    <row r="17" spans="1:79" ht="38.25" x14ac:dyDescent="0.3">
      <c r="A17" s="87">
        <v>1041</v>
      </c>
      <c r="B17" s="88" t="s">
        <v>360</v>
      </c>
      <c r="C17" s="69" t="s">
        <v>361</v>
      </c>
      <c r="D17" s="45">
        <v>266000</v>
      </c>
      <c r="E17" s="42" t="s">
        <v>145</v>
      </c>
      <c r="F17" s="42" t="s">
        <v>335</v>
      </c>
      <c r="G17" s="42" t="s">
        <v>156</v>
      </c>
      <c r="H17" s="141" t="s">
        <v>4</v>
      </c>
      <c r="I17" s="42" t="s">
        <v>322</v>
      </c>
      <c r="J17" s="42" t="s">
        <v>137</v>
      </c>
      <c r="K17" s="42" t="s">
        <v>105</v>
      </c>
      <c r="L17" s="42" t="s">
        <v>10</v>
      </c>
      <c r="M17" s="42" t="s">
        <v>8</v>
      </c>
      <c r="N17" s="42" t="s">
        <v>332</v>
      </c>
      <c r="O17" s="42" t="s">
        <v>104</v>
      </c>
      <c r="P17" s="42" t="s">
        <v>4</v>
      </c>
      <c r="Q17" s="137" t="s">
        <v>169</v>
      </c>
      <c r="R17" s="114">
        <f t="shared" si="0"/>
        <v>157.5</v>
      </c>
      <c r="W17" s="97">
        <f>IFERROR(VLOOKUP(E17,'Վարկանիշային չափորոշիչներ'!$G$6:$J$72,4,FALSE),0)</f>
        <v>10</v>
      </c>
      <c r="X17" s="4">
        <f>IFERROR(VLOOKUP(F17,'Վարկանիշային չափորոշիչներ'!$G$6:$J$72,4,FALSE),0)</f>
        <v>9</v>
      </c>
      <c r="Y17" s="4">
        <f>IFERROR(VLOOKUP(G17,'Վարկանիշային չափորոշիչներ'!$G$6:$J$72,4,FALSE),0)</f>
        <v>10</v>
      </c>
      <c r="Z17" s="4">
        <f>IFERROR(VLOOKUP(H17,'Վարկանիշային չափորոշիչներ'!$G$6:$J$72,4,FALSE),0)</f>
        <v>0</v>
      </c>
      <c r="AA17" s="4">
        <f>IFERROR(VLOOKUP(I17,'Վարկանիշային չափորոշիչներ'!$G$6:$J$72,4,FALSE),0)</f>
        <v>0</v>
      </c>
      <c r="AB17" s="4">
        <f>IFERROR(VLOOKUP(J17,'Վարկանիշային չափորոշիչներ'!$G$6:$J$72,4,FALSE),0)</f>
        <v>10</v>
      </c>
      <c r="AC17" s="4">
        <f>IFERROR(VLOOKUP(K17,'Վարկանիշային չափորոշիչներ'!$G$6:$J$72,4,FALSE),0)</f>
        <v>0</v>
      </c>
      <c r="AD17" s="4">
        <f>IFERROR(VLOOKUP(L17,'Վարկանիշային չափորոշիչներ'!$G$6:$J$72,4,FALSE),0)</f>
        <v>5</v>
      </c>
      <c r="AE17" s="4">
        <f>IFERROR(VLOOKUP(M17,'Վարկանիշային չափորոշիչներ'!$G$6:$J$72,4,FALSE),0)</f>
        <v>3.5</v>
      </c>
      <c r="AF17" s="4">
        <f>IFERROR(VLOOKUP(N17,'Վարկանիշային չափորոշիչներ'!$G$6:$J$72,4,FALSE),0)</f>
        <v>10</v>
      </c>
      <c r="AG17" s="4">
        <f>IFERROR(VLOOKUP(O17,'Վարկանիշային չափորոշիչներ'!$G$6:$J$72,4,FALSE),0)</f>
        <v>0</v>
      </c>
      <c r="AH17" s="4">
        <f>IFERROR(VLOOKUP(P17,'Վարկանիշային չափորոշիչներ'!$G$6:$J$72,4,FALSE),0)</f>
        <v>0</v>
      </c>
      <c r="AI17" s="4">
        <f>IFERROR(VLOOKUP(Q17,'Վարկանիշային չափորոշիչներ'!$G$6:$J$72,4,FALSE),0)</f>
        <v>100</v>
      </c>
      <c r="AJ17" s="4">
        <f t="shared" si="2"/>
        <v>157.5</v>
      </c>
    </row>
    <row r="18" spans="1:79" ht="40.5" x14ac:dyDescent="0.3">
      <c r="A18" s="87">
        <v>1041</v>
      </c>
      <c r="B18" s="88" t="s">
        <v>362</v>
      </c>
      <c r="C18" s="57" t="s">
        <v>363</v>
      </c>
      <c r="D18" s="58">
        <v>461000</v>
      </c>
      <c r="E18" s="42" t="s">
        <v>145</v>
      </c>
      <c r="F18" s="42" t="s">
        <v>335</v>
      </c>
      <c r="G18" s="42" t="s">
        <v>156</v>
      </c>
      <c r="H18" s="141" t="s">
        <v>4</v>
      </c>
      <c r="I18" s="42" t="s">
        <v>322</v>
      </c>
      <c r="J18" s="42" t="s">
        <v>137</v>
      </c>
      <c r="K18" s="42" t="s">
        <v>105</v>
      </c>
      <c r="L18" s="42" t="s">
        <v>10</v>
      </c>
      <c r="M18" s="42" t="s">
        <v>8</v>
      </c>
      <c r="N18" s="42" t="s">
        <v>333</v>
      </c>
      <c r="O18" s="42" t="s">
        <v>104</v>
      </c>
      <c r="P18" s="42" t="s">
        <v>4</v>
      </c>
      <c r="Q18" s="137" t="s">
        <v>169</v>
      </c>
      <c r="R18" s="114">
        <f t="shared" si="0"/>
        <v>152.5</v>
      </c>
      <c r="W18" s="97">
        <f>IFERROR(VLOOKUP(E18,'Վարկանիշային չափորոշիչներ'!$G$6:$J$72,4,FALSE),0)</f>
        <v>10</v>
      </c>
      <c r="X18" s="4">
        <f>IFERROR(VLOOKUP(F18,'Վարկանիշային չափորոշիչներ'!$G$6:$J$72,4,FALSE),0)</f>
        <v>9</v>
      </c>
      <c r="Y18" s="4">
        <f>IFERROR(VLOOKUP(G18,'Վարկանիշային չափորոշիչներ'!$G$6:$J$72,4,FALSE),0)</f>
        <v>10</v>
      </c>
      <c r="Z18" s="4">
        <f>IFERROR(VLOOKUP(H18,'Վարկանիշային չափորոշիչներ'!$G$6:$J$72,4,FALSE),0)</f>
        <v>0</v>
      </c>
      <c r="AA18" s="4">
        <f>IFERROR(VLOOKUP(I18,'Վարկանիշային չափորոշիչներ'!$G$6:$J$72,4,FALSE),0)</f>
        <v>0</v>
      </c>
      <c r="AB18" s="4">
        <f>IFERROR(VLOOKUP(J18,'Վարկանիշային չափորոշիչներ'!$G$6:$J$72,4,FALSE),0)</f>
        <v>10</v>
      </c>
      <c r="AC18" s="4">
        <f>IFERROR(VLOOKUP(K18,'Վարկանիշային չափորոշիչներ'!$G$6:$J$72,4,FALSE),0)</f>
        <v>0</v>
      </c>
      <c r="AD18" s="4">
        <f>IFERROR(VLOOKUP(L18,'Վարկանիշային չափորոշիչներ'!$G$6:$J$72,4,FALSE),0)</f>
        <v>5</v>
      </c>
      <c r="AE18" s="4">
        <f>IFERROR(VLOOKUP(M18,'Վարկանիշային չափորոշիչներ'!$G$6:$J$72,4,FALSE),0)</f>
        <v>3.5</v>
      </c>
      <c r="AF18" s="4">
        <f>IFERROR(VLOOKUP(N18,'Վարկանիշային չափորոշիչներ'!$G$6:$J$72,4,FALSE),0)</f>
        <v>5</v>
      </c>
      <c r="AG18" s="4">
        <f>IFERROR(VLOOKUP(O18,'Վարկանիշային չափորոշիչներ'!$G$6:$J$72,4,FALSE),0)</f>
        <v>0</v>
      </c>
      <c r="AH18" s="4">
        <f>IFERROR(VLOOKUP(P18,'Վարկանիշային չափորոշիչներ'!$G$6:$J$72,4,FALSE),0)</f>
        <v>0</v>
      </c>
      <c r="AI18" s="4">
        <f>IFERROR(VLOOKUP(Q18,'Վարկանիշային չափորոշիչներ'!$G$6:$J$72,4,FALSE),0)</f>
        <v>100</v>
      </c>
      <c r="AJ18" s="4">
        <f t="shared" si="2"/>
        <v>152.5</v>
      </c>
    </row>
    <row r="19" spans="1:79" ht="67.5" x14ac:dyDescent="0.3">
      <c r="A19" s="87">
        <v>1041</v>
      </c>
      <c r="B19" s="88" t="s">
        <v>364</v>
      </c>
      <c r="C19" s="57" t="s">
        <v>365</v>
      </c>
      <c r="D19" s="58">
        <v>198877.2</v>
      </c>
      <c r="E19" s="42" t="s">
        <v>145</v>
      </c>
      <c r="F19" s="42" t="s">
        <v>335</v>
      </c>
      <c r="G19" s="42" t="s">
        <v>156</v>
      </c>
      <c r="H19" s="141" t="s">
        <v>4</v>
      </c>
      <c r="I19" s="42" t="s">
        <v>322</v>
      </c>
      <c r="J19" s="42" t="s">
        <v>137</v>
      </c>
      <c r="K19" s="42" t="s">
        <v>105</v>
      </c>
      <c r="L19" s="42" t="s">
        <v>10</v>
      </c>
      <c r="M19" s="42" t="s">
        <v>8</v>
      </c>
      <c r="N19" s="42" t="s">
        <v>333</v>
      </c>
      <c r="O19" s="42" t="s">
        <v>104</v>
      </c>
      <c r="P19" s="42" t="s">
        <v>4</v>
      </c>
      <c r="Q19" s="137" t="s">
        <v>169</v>
      </c>
      <c r="R19" s="114">
        <f t="shared" si="0"/>
        <v>152.5</v>
      </c>
      <c r="W19" s="97">
        <f>IFERROR(VLOOKUP(E19,'Վարկանիշային չափորոշիչներ'!$G$6:$J$72,4,FALSE),0)</f>
        <v>10</v>
      </c>
      <c r="X19" s="4">
        <f>IFERROR(VLOOKUP(F19,'Վարկանիշային չափորոշիչներ'!$G$6:$J$72,4,FALSE),0)</f>
        <v>9</v>
      </c>
      <c r="Y19" s="4">
        <f>IFERROR(VLOOKUP(G19,'Վարկանիշային չափորոշիչներ'!$G$6:$J$72,4,FALSE),0)</f>
        <v>10</v>
      </c>
      <c r="Z19" s="4">
        <f>IFERROR(VLOOKUP(H19,'Վարկանիշային չափորոշիչներ'!$G$6:$J$72,4,FALSE),0)</f>
        <v>0</v>
      </c>
      <c r="AA19" s="4">
        <f>IFERROR(VLOOKUP(I19,'Վարկանիշային չափորոշիչներ'!$G$6:$J$72,4,FALSE),0)</f>
        <v>0</v>
      </c>
      <c r="AB19" s="4">
        <f>IFERROR(VLOOKUP(J19,'Վարկանիշային չափորոշիչներ'!$G$6:$J$72,4,FALSE),0)</f>
        <v>10</v>
      </c>
      <c r="AC19" s="4">
        <f>IFERROR(VLOOKUP(K19,'Վարկանիշային չափորոշիչներ'!$G$6:$J$72,4,FALSE),0)</f>
        <v>0</v>
      </c>
      <c r="AD19" s="4">
        <f>IFERROR(VLOOKUP(L19,'Վարկանիշային չափորոշիչներ'!$G$6:$J$72,4,FALSE),0)</f>
        <v>5</v>
      </c>
      <c r="AE19" s="4">
        <f>IFERROR(VLOOKUP(M19,'Վարկանիշային չափորոշիչներ'!$G$6:$J$72,4,FALSE),0)</f>
        <v>3.5</v>
      </c>
      <c r="AF19" s="4">
        <f>IFERROR(VLOOKUP(N19,'Վարկանիշային չափորոշիչներ'!$G$6:$J$72,4,FALSE),0)</f>
        <v>5</v>
      </c>
      <c r="AG19" s="4">
        <f>IFERROR(VLOOKUP(O19,'Վարկանիշային չափորոշիչներ'!$G$6:$J$72,4,FALSE),0)</f>
        <v>0</v>
      </c>
      <c r="AH19" s="4">
        <f>IFERROR(VLOOKUP(P19,'Վարկանիշային չափորոշիչներ'!$G$6:$J$72,4,FALSE),0)</f>
        <v>0</v>
      </c>
      <c r="AI19" s="4">
        <f>IFERROR(VLOOKUP(Q19,'Վարկանիշային չափորոշիչներ'!$G$6:$J$72,4,FALSE),0)</f>
        <v>100</v>
      </c>
      <c r="AJ19" s="4">
        <f t="shared" si="2"/>
        <v>152.5</v>
      </c>
    </row>
    <row r="20" spans="1:79" ht="54" x14ac:dyDescent="0.3">
      <c r="A20" s="87">
        <v>1041</v>
      </c>
      <c r="B20" s="88" t="s">
        <v>366</v>
      </c>
      <c r="C20" s="57" t="s">
        <v>367</v>
      </c>
      <c r="D20" s="58">
        <v>735918.79999999993</v>
      </c>
      <c r="E20" s="42" t="s">
        <v>145</v>
      </c>
      <c r="F20" s="42" t="s">
        <v>335</v>
      </c>
      <c r="G20" s="42" t="s">
        <v>156</v>
      </c>
      <c r="H20" s="141" t="s">
        <v>4</v>
      </c>
      <c r="I20" s="42" t="s">
        <v>322</v>
      </c>
      <c r="J20" s="42" t="s">
        <v>137</v>
      </c>
      <c r="K20" s="42" t="s">
        <v>105</v>
      </c>
      <c r="L20" s="42" t="s">
        <v>10</v>
      </c>
      <c r="M20" s="42" t="s">
        <v>8</v>
      </c>
      <c r="N20" s="42" t="s">
        <v>332</v>
      </c>
      <c r="O20" s="42" t="s">
        <v>104</v>
      </c>
      <c r="P20" s="42" t="s">
        <v>4</v>
      </c>
      <c r="Q20" s="137" t="s">
        <v>169</v>
      </c>
      <c r="R20" s="114">
        <f t="shared" si="0"/>
        <v>157.5</v>
      </c>
      <c r="W20" s="97">
        <f>IFERROR(VLOOKUP(E20,'Վարկանիշային չափորոշիչներ'!$G$6:$J$72,4,FALSE),0)</f>
        <v>10</v>
      </c>
      <c r="X20" s="4">
        <f>IFERROR(VLOOKUP(F20,'Վարկանիշային չափորոշիչներ'!$G$6:$J$72,4,FALSE),0)</f>
        <v>9</v>
      </c>
      <c r="Y20" s="4">
        <f>IFERROR(VLOOKUP(G20,'Վարկանիշային չափորոշիչներ'!$G$6:$J$72,4,FALSE),0)</f>
        <v>10</v>
      </c>
      <c r="Z20" s="4">
        <f>IFERROR(VLOOKUP(H20,'Վարկանիշային չափորոշիչներ'!$G$6:$J$72,4,FALSE),0)</f>
        <v>0</v>
      </c>
      <c r="AA20" s="4">
        <f>IFERROR(VLOOKUP(I20,'Վարկանիշային չափորոշիչներ'!$G$6:$J$72,4,FALSE),0)</f>
        <v>0</v>
      </c>
      <c r="AB20" s="4">
        <f>IFERROR(VLOOKUP(J20,'Վարկանիշային չափորոշիչներ'!$G$6:$J$72,4,FALSE),0)</f>
        <v>10</v>
      </c>
      <c r="AC20" s="4">
        <f>IFERROR(VLOOKUP(K20,'Վարկանիշային չափորոշիչներ'!$G$6:$J$72,4,FALSE),0)</f>
        <v>0</v>
      </c>
      <c r="AD20" s="4">
        <f>IFERROR(VLOOKUP(L20,'Վարկանիշային չափորոշիչներ'!$G$6:$J$72,4,FALSE),0)</f>
        <v>5</v>
      </c>
      <c r="AE20" s="4">
        <f>IFERROR(VLOOKUP(M20,'Վարկանիշային չափորոշիչներ'!$G$6:$J$72,4,FALSE),0)</f>
        <v>3.5</v>
      </c>
      <c r="AF20" s="4">
        <f>IFERROR(VLOOKUP(N20,'Վարկանիշային չափորոշիչներ'!$G$6:$J$72,4,FALSE),0)</f>
        <v>10</v>
      </c>
      <c r="AG20" s="4">
        <f>IFERROR(VLOOKUP(O20,'Վարկանիշային չափորոշիչներ'!$G$6:$J$72,4,FALSE),0)</f>
        <v>0</v>
      </c>
      <c r="AH20" s="4">
        <f>IFERROR(VLOOKUP(P20,'Վարկանիշային չափորոշիչներ'!$G$6:$J$72,4,FALSE),0)</f>
        <v>0</v>
      </c>
      <c r="AI20" s="4">
        <f>IFERROR(VLOOKUP(Q20,'Վարկանիշային չափորոշիչներ'!$G$6:$J$72,4,FALSE),0)</f>
        <v>100</v>
      </c>
      <c r="AJ20" s="4">
        <f t="shared" si="2"/>
        <v>157.5</v>
      </c>
    </row>
    <row r="21" spans="1:79" ht="38.25" x14ac:dyDescent="0.3">
      <c r="A21" s="87">
        <v>1041</v>
      </c>
      <c r="B21" s="88" t="s">
        <v>368</v>
      </c>
      <c r="C21" s="57" t="s">
        <v>369</v>
      </c>
      <c r="D21" s="62">
        <v>64435.1</v>
      </c>
      <c r="E21" s="42" t="s">
        <v>145</v>
      </c>
      <c r="F21" s="42" t="s">
        <v>335</v>
      </c>
      <c r="G21" s="42" t="s">
        <v>156</v>
      </c>
      <c r="H21" s="141" t="s">
        <v>4</v>
      </c>
      <c r="I21" s="42" t="s">
        <v>322</v>
      </c>
      <c r="J21" s="42" t="s">
        <v>137</v>
      </c>
      <c r="K21" s="42" t="s">
        <v>105</v>
      </c>
      <c r="L21" s="42" t="s">
        <v>10</v>
      </c>
      <c r="M21" s="42" t="s">
        <v>8</v>
      </c>
      <c r="N21" s="42" t="s">
        <v>332</v>
      </c>
      <c r="O21" s="42" t="s">
        <v>104</v>
      </c>
      <c r="P21" s="42" t="s">
        <v>4</v>
      </c>
      <c r="Q21" s="137" t="s">
        <v>169</v>
      </c>
      <c r="R21" s="114">
        <f t="shared" si="0"/>
        <v>157.5</v>
      </c>
      <c r="W21" s="97">
        <f>IFERROR(VLOOKUP(E21,'Վարկանիշային չափորոշիչներ'!$G$6:$J$72,4,FALSE),0)</f>
        <v>10</v>
      </c>
      <c r="X21" s="4">
        <f>IFERROR(VLOOKUP(F21,'Վարկանիշային չափորոշիչներ'!$G$6:$J$72,4,FALSE),0)</f>
        <v>9</v>
      </c>
      <c r="Y21" s="4">
        <f>IFERROR(VLOOKUP(G21,'Վարկանիշային չափորոշիչներ'!$G$6:$J$72,4,FALSE),0)</f>
        <v>10</v>
      </c>
      <c r="Z21" s="4">
        <f>IFERROR(VLOOKUP(H21,'Վարկանիշային չափորոշիչներ'!$G$6:$J$72,4,FALSE),0)</f>
        <v>0</v>
      </c>
      <c r="AA21" s="4">
        <f>IFERROR(VLOOKUP(I21,'Վարկանիշային չափորոշիչներ'!$G$6:$J$72,4,FALSE),0)</f>
        <v>0</v>
      </c>
      <c r="AB21" s="4">
        <f>IFERROR(VLOOKUP(J21,'Վարկանիշային չափորոշիչներ'!$G$6:$J$72,4,FALSE),0)</f>
        <v>10</v>
      </c>
      <c r="AC21" s="4">
        <f>IFERROR(VLOOKUP(K21,'Վարկանիշային չափորոշիչներ'!$G$6:$J$72,4,FALSE),0)</f>
        <v>0</v>
      </c>
      <c r="AD21" s="4">
        <f>IFERROR(VLOOKUP(L21,'Վարկանիշային չափորոշիչներ'!$G$6:$J$72,4,FALSE),0)</f>
        <v>5</v>
      </c>
      <c r="AE21" s="4">
        <f>IFERROR(VLOOKUP(M21,'Վարկանիշային չափորոշիչներ'!$G$6:$J$72,4,FALSE),0)</f>
        <v>3.5</v>
      </c>
      <c r="AF21" s="4">
        <f>IFERROR(VLOOKUP(N21,'Վարկանիշային չափորոշիչներ'!$G$6:$J$72,4,FALSE),0)</f>
        <v>10</v>
      </c>
      <c r="AG21" s="4">
        <f>IFERROR(VLOOKUP(O21,'Վարկանիշային չափորոշիչներ'!$G$6:$J$72,4,FALSE),0)</f>
        <v>0</v>
      </c>
      <c r="AH21" s="4">
        <f>IFERROR(VLOOKUP(P21,'Վարկանիշային չափորոշիչներ'!$G$6:$J$72,4,FALSE),0)</f>
        <v>0</v>
      </c>
      <c r="AI21" s="4">
        <f>IFERROR(VLOOKUP(Q21,'Վարկանիշային չափորոշիչներ'!$G$6:$J$72,4,FALSE),0)</f>
        <v>100</v>
      </c>
      <c r="AJ21" s="4">
        <f t="shared" si="2"/>
        <v>157.5</v>
      </c>
    </row>
    <row r="22" spans="1:79" ht="51" x14ac:dyDescent="0.3">
      <c r="A22" s="87">
        <v>1041</v>
      </c>
      <c r="B22" s="88" t="s">
        <v>370</v>
      </c>
      <c r="C22" s="69" t="s">
        <v>371</v>
      </c>
      <c r="D22" s="68">
        <v>406800</v>
      </c>
      <c r="E22" s="42" t="s">
        <v>2</v>
      </c>
      <c r="F22" s="42" t="s">
        <v>335</v>
      </c>
      <c r="G22" s="42" t="s">
        <v>156</v>
      </c>
      <c r="H22" s="141" t="s">
        <v>4</v>
      </c>
      <c r="I22" s="42" t="s">
        <v>322</v>
      </c>
      <c r="J22" s="42" t="s">
        <v>137</v>
      </c>
      <c r="K22" s="42" t="s">
        <v>105</v>
      </c>
      <c r="L22" s="42" t="s">
        <v>10</v>
      </c>
      <c r="M22" s="42" t="s">
        <v>8</v>
      </c>
      <c r="N22" s="42"/>
      <c r="O22" s="42" t="s">
        <v>104</v>
      </c>
      <c r="P22" s="42" t="s">
        <v>4</v>
      </c>
      <c r="Q22" s="137" t="s">
        <v>170</v>
      </c>
      <c r="R22" s="114">
        <f t="shared" si="0"/>
        <v>42.5</v>
      </c>
      <c r="W22" s="97">
        <f>IFERROR(VLOOKUP(E22,'Վարկանիշային չափորոշիչներ'!$G$6:$J$72,4,FALSE),0)</f>
        <v>5</v>
      </c>
      <c r="X22" s="4">
        <f>IFERROR(VLOOKUP(F22,'Վարկանիշային չափորոշիչներ'!$G$6:$J$72,4,FALSE),0)</f>
        <v>9</v>
      </c>
      <c r="Y22" s="4">
        <f>IFERROR(VLOOKUP(G22,'Վարկանիշային չափորոշիչներ'!$G$6:$J$72,4,FALSE),0)</f>
        <v>10</v>
      </c>
      <c r="Z22" s="4">
        <f>IFERROR(VLOOKUP(H22,'Վարկանիշային չափորոշիչներ'!$G$6:$J$72,4,FALSE),0)</f>
        <v>0</v>
      </c>
      <c r="AA22" s="4">
        <f>IFERROR(VLOOKUP(I22,'Վարկանիշային չափորոշիչներ'!$G$6:$J$72,4,FALSE),0)</f>
        <v>0</v>
      </c>
      <c r="AB22" s="4">
        <f>IFERROR(VLOOKUP(J22,'Վարկանիշային չափորոշիչներ'!$G$6:$J$72,4,FALSE),0)</f>
        <v>10</v>
      </c>
      <c r="AC22" s="4">
        <f>IFERROR(VLOOKUP(K22,'Վարկանիշային չափորոշիչներ'!$G$6:$J$72,4,FALSE),0)</f>
        <v>0</v>
      </c>
      <c r="AD22" s="4">
        <f>IFERROR(VLOOKUP(L22,'Վարկանիշային չափորոշիչներ'!$G$6:$J$72,4,FALSE),0)</f>
        <v>5</v>
      </c>
      <c r="AE22" s="4">
        <f>IFERROR(VLOOKUP(M22,'Վարկանիշային չափորոշիչներ'!$G$6:$J$72,4,FALSE),0)</f>
        <v>3.5</v>
      </c>
      <c r="AF22" s="4">
        <f>IFERROR(VLOOKUP(N22,'Վարկանիշային չափորոշիչներ'!$G$6:$J$72,4,FALSE),0)</f>
        <v>0</v>
      </c>
      <c r="AG22" s="4">
        <f>IFERROR(VLOOKUP(O22,'Վարկանիշային չափորոշիչներ'!$G$6:$J$72,4,FALSE),0)</f>
        <v>0</v>
      </c>
      <c r="AH22" s="4">
        <f>IFERROR(VLOOKUP(P22,'Վարկանիշային չափորոշիչներ'!$G$6:$J$72,4,FALSE),0)</f>
        <v>0</v>
      </c>
      <c r="AI22" s="4">
        <f>IFERROR(VLOOKUP(Q22,'Վարկանիշային չափորոշիչներ'!$G$6:$J$72,4,FALSE),0)</f>
        <v>0</v>
      </c>
      <c r="AJ22" s="4">
        <f t="shared" si="2"/>
        <v>42.5</v>
      </c>
    </row>
    <row r="23" spans="1:79" ht="51" x14ac:dyDescent="0.3">
      <c r="A23" s="87">
        <v>1041</v>
      </c>
      <c r="B23" s="88" t="s">
        <v>372</v>
      </c>
      <c r="C23" s="69" t="s">
        <v>373</v>
      </c>
      <c r="D23" s="62">
        <v>352521.3</v>
      </c>
      <c r="E23" s="42" t="s">
        <v>2</v>
      </c>
      <c r="F23" s="42" t="s">
        <v>335</v>
      </c>
      <c r="G23" s="42" t="s">
        <v>156</v>
      </c>
      <c r="H23" s="141" t="s">
        <v>4</v>
      </c>
      <c r="I23" s="42" t="s">
        <v>322</v>
      </c>
      <c r="J23" s="42" t="s">
        <v>137</v>
      </c>
      <c r="K23" s="42" t="s">
        <v>105</v>
      </c>
      <c r="L23" s="42" t="s">
        <v>10</v>
      </c>
      <c r="M23" s="42" t="s">
        <v>8</v>
      </c>
      <c r="N23" s="42" t="s">
        <v>333</v>
      </c>
      <c r="O23" s="42" t="s">
        <v>104</v>
      </c>
      <c r="P23" s="42" t="s">
        <v>4</v>
      </c>
      <c r="Q23" s="137" t="s">
        <v>170</v>
      </c>
      <c r="R23" s="114">
        <f t="shared" si="0"/>
        <v>47.5</v>
      </c>
      <c r="W23" s="97">
        <f>IFERROR(VLOOKUP(E23,'Վարկանիշային չափորոշիչներ'!$G$6:$J$72,4,FALSE),0)</f>
        <v>5</v>
      </c>
      <c r="X23" s="4">
        <f>IFERROR(VLOOKUP(F23,'Վարկանիշային չափորոշիչներ'!$G$6:$J$72,4,FALSE),0)</f>
        <v>9</v>
      </c>
      <c r="Y23" s="4">
        <f>IFERROR(VLOOKUP(G23,'Վարկանիշային չափորոշիչներ'!$G$6:$J$72,4,FALSE),0)</f>
        <v>10</v>
      </c>
      <c r="Z23" s="4">
        <f>IFERROR(VLOOKUP(H23,'Վարկանիշային չափորոշիչներ'!$G$6:$J$72,4,FALSE),0)</f>
        <v>0</v>
      </c>
      <c r="AA23" s="4">
        <f>IFERROR(VLOOKUP(I23,'Վարկանիշային չափորոշիչներ'!$G$6:$J$72,4,FALSE),0)</f>
        <v>0</v>
      </c>
      <c r="AB23" s="4">
        <f>IFERROR(VLOOKUP(J23,'Վարկանիշային չափորոշիչներ'!$G$6:$J$72,4,FALSE),0)</f>
        <v>10</v>
      </c>
      <c r="AC23" s="4">
        <f>IFERROR(VLOOKUP(K23,'Վարկանիշային չափորոշիչներ'!$G$6:$J$72,4,FALSE),0)</f>
        <v>0</v>
      </c>
      <c r="AD23" s="4">
        <f>IFERROR(VLOOKUP(L23,'Վարկանիշային չափորոշիչներ'!$G$6:$J$72,4,FALSE),0)</f>
        <v>5</v>
      </c>
      <c r="AE23" s="4">
        <f>IFERROR(VLOOKUP(M23,'Վարկանիշային չափորոշիչներ'!$G$6:$J$72,4,FALSE),0)</f>
        <v>3.5</v>
      </c>
      <c r="AF23" s="4">
        <f>IFERROR(VLOOKUP(N23,'Վարկանիշային չափորոշիչներ'!$G$6:$J$72,4,FALSE),0)</f>
        <v>5</v>
      </c>
      <c r="AG23" s="4">
        <f>IFERROR(VLOOKUP(O23,'Վարկանիշային չափորոշիչներ'!$G$6:$J$72,4,FALSE),0)</f>
        <v>0</v>
      </c>
      <c r="AH23" s="4">
        <f>IFERROR(VLOOKUP(P23,'Վարկանիշային չափորոշիչներ'!$G$6:$J$72,4,FALSE),0)</f>
        <v>0</v>
      </c>
      <c r="AI23" s="4">
        <f>IFERROR(VLOOKUP(Q23,'Վարկանիշային չափորոշիչներ'!$G$6:$J$72,4,FALSE),0)</f>
        <v>0</v>
      </c>
      <c r="AJ23" s="4">
        <f t="shared" si="2"/>
        <v>47.5</v>
      </c>
    </row>
    <row r="24" spans="1:79" ht="51" x14ac:dyDescent="0.3">
      <c r="A24" s="87">
        <v>1041</v>
      </c>
      <c r="B24" s="88" t="s">
        <v>374</v>
      </c>
      <c r="C24" s="69" t="s">
        <v>375</v>
      </c>
      <c r="D24" s="62">
        <v>1250217.8999999999</v>
      </c>
      <c r="E24" s="42" t="s">
        <v>2</v>
      </c>
      <c r="F24" s="42" t="s">
        <v>127</v>
      </c>
      <c r="G24" s="42" t="s">
        <v>4</v>
      </c>
      <c r="H24" s="141" t="s">
        <v>4</v>
      </c>
      <c r="I24" s="42" t="s">
        <v>322</v>
      </c>
      <c r="J24" s="42" t="s">
        <v>137</v>
      </c>
      <c r="K24" s="42" t="s">
        <v>327</v>
      </c>
      <c r="L24" s="42" t="s">
        <v>10</v>
      </c>
      <c r="M24" s="42" t="s">
        <v>8</v>
      </c>
      <c r="N24" s="42" t="s">
        <v>334</v>
      </c>
      <c r="O24" s="42" t="s">
        <v>104</v>
      </c>
      <c r="P24" s="42" t="s">
        <v>4</v>
      </c>
      <c r="Q24" s="137" t="s">
        <v>170</v>
      </c>
      <c r="R24" s="114">
        <f t="shared" si="0"/>
        <v>36.5</v>
      </c>
      <c r="W24" s="97">
        <f>IFERROR(VLOOKUP(E24,'Վարկանիշային չափորոշիչներ'!$G$6:$J$72,4,FALSE),0)</f>
        <v>5</v>
      </c>
      <c r="X24" s="4">
        <f>IFERROR(VLOOKUP(F24,'Վարկանիշային չափորոշիչներ'!$G$6:$J$72,4,FALSE),0)</f>
        <v>8</v>
      </c>
      <c r="Y24" s="4">
        <f>IFERROR(VLOOKUP(G24,'Վարկանիշային չափորոշիչներ'!$G$6:$J$72,4,FALSE),0)</f>
        <v>0</v>
      </c>
      <c r="Z24" s="4">
        <f>IFERROR(VLOOKUP(H24,'Վարկանիշային չափորոշիչներ'!$G$6:$J$72,4,FALSE),0)</f>
        <v>0</v>
      </c>
      <c r="AA24" s="4">
        <f>IFERROR(VLOOKUP(I24,'Վարկանիշային չափորոշիչներ'!$G$6:$J$72,4,FALSE),0)</f>
        <v>0</v>
      </c>
      <c r="AB24" s="4">
        <f>IFERROR(VLOOKUP(J24,'Վարկանիշային չափորոշիչներ'!$G$6:$J$72,4,FALSE),0)</f>
        <v>10</v>
      </c>
      <c r="AC24" s="4">
        <f>IFERROR(VLOOKUP(K24,'Վարկանիշային չափորոշիչներ'!$G$6:$J$72,4,FALSE),0)</f>
        <v>5</v>
      </c>
      <c r="AD24" s="4">
        <f>IFERROR(VLOOKUP(L24,'Վարկանիշային չափորոշիչներ'!$G$6:$J$72,4,FALSE),0)</f>
        <v>5</v>
      </c>
      <c r="AE24" s="4">
        <f>IFERROR(VLOOKUP(M24,'Վարկանիշային չափորոշիչներ'!$G$6:$J$72,4,FALSE),0)</f>
        <v>3.5</v>
      </c>
      <c r="AF24" s="4">
        <f>IFERROR(VLOOKUP(N24,'Վարկանիշային չափորոշիչներ'!$G$6:$J$72,4,FALSE),0)</f>
        <v>0</v>
      </c>
      <c r="AG24" s="4">
        <f>IFERROR(VLOOKUP(O24,'Վարկանիշային չափորոշիչներ'!$G$6:$J$72,4,FALSE),0)</f>
        <v>0</v>
      </c>
      <c r="AH24" s="4">
        <f>IFERROR(VLOOKUP(P24,'Վարկանիշային չափորոշիչներ'!$G$6:$J$72,4,FALSE),0)</f>
        <v>0</v>
      </c>
      <c r="AI24" s="4">
        <f>IFERROR(VLOOKUP(Q24,'Վարկանիշային չափորոշիչներ'!$G$6:$J$72,4,FALSE),0)</f>
        <v>0</v>
      </c>
      <c r="AJ24" s="4">
        <f t="shared" si="2"/>
        <v>36.5</v>
      </c>
    </row>
    <row r="25" spans="1:79" ht="54" x14ac:dyDescent="0.3">
      <c r="A25" s="87">
        <v>1041</v>
      </c>
      <c r="B25" s="88" t="s">
        <v>376</v>
      </c>
      <c r="C25" s="57" t="s">
        <v>377</v>
      </c>
      <c r="D25" s="62">
        <v>250000</v>
      </c>
      <c r="E25" s="42" t="s">
        <v>2</v>
      </c>
      <c r="F25" s="42" t="s">
        <v>127</v>
      </c>
      <c r="G25" s="42" t="s">
        <v>4</v>
      </c>
      <c r="H25" s="141" t="s">
        <v>4</v>
      </c>
      <c r="I25" s="42" t="s">
        <v>322</v>
      </c>
      <c r="J25" s="42" t="s">
        <v>137</v>
      </c>
      <c r="K25" s="42" t="s">
        <v>327</v>
      </c>
      <c r="L25" s="42" t="s">
        <v>10</v>
      </c>
      <c r="M25" s="42" t="s">
        <v>8</v>
      </c>
      <c r="N25" s="42" t="s">
        <v>334</v>
      </c>
      <c r="O25" s="42" t="s">
        <v>104</v>
      </c>
      <c r="P25" s="42" t="s">
        <v>4</v>
      </c>
      <c r="Q25" s="137" t="s">
        <v>170</v>
      </c>
      <c r="R25" s="114">
        <f t="shared" si="0"/>
        <v>36.5</v>
      </c>
      <c r="W25" s="97">
        <f>IFERROR(VLOOKUP(E25,'Վարկանիշային չափորոշիչներ'!$G$6:$J$72,4,FALSE),0)</f>
        <v>5</v>
      </c>
      <c r="X25" s="4">
        <f>IFERROR(VLOOKUP(F25,'Վարկանիշային չափորոշիչներ'!$G$6:$J$72,4,FALSE),0)</f>
        <v>8</v>
      </c>
      <c r="Y25" s="4">
        <f>IFERROR(VLOOKUP(G25,'Վարկանիշային չափորոշիչներ'!$G$6:$J$72,4,FALSE),0)</f>
        <v>0</v>
      </c>
      <c r="Z25" s="4">
        <f>IFERROR(VLOOKUP(H25,'Վարկանիշային չափորոշիչներ'!$G$6:$J$72,4,FALSE),0)</f>
        <v>0</v>
      </c>
      <c r="AA25" s="4">
        <f>IFERROR(VLOOKUP(I25,'Վարկանիշային չափորոշիչներ'!$G$6:$J$72,4,FALSE),0)</f>
        <v>0</v>
      </c>
      <c r="AB25" s="4">
        <f>IFERROR(VLOOKUP(J25,'Վարկանիշային չափորոշիչներ'!$G$6:$J$72,4,FALSE),0)</f>
        <v>10</v>
      </c>
      <c r="AC25" s="4">
        <f>IFERROR(VLOOKUP(K25,'Վարկանիշային չափորոշիչներ'!$G$6:$J$72,4,FALSE),0)</f>
        <v>5</v>
      </c>
      <c r="AD25" s="4">
        <f>IFERROR(VLOOKUP(L25,'Վարկանիշային չափորոշիչներ'!$G$6:$J$72,4,FALSE),0)</f>
        <v>5</v>
      </c>
      <c r="AE25" s="4">
        <f>IFERROR(VLOOKUP(M25,'Վարկանիշային չափորոշիչներ'!$G$6:$J$72,4,FALSE),0)</f>
        <v>3.5</v>
      </c>
      <c r="AF25" s="4">
        <f>IFERROR(VLOOKUP(N25,'Վարկանիշային չափորոշիչներ'!$G$6:$J$72,4,FALSE),0)</f>
        <v>0</v>
      </c>
      <c r="AG25" s="4">
        <f>IFERROR(VLOOKUP(O25,'Վարկանիշային չափորոշիչներ'!$G$6:$J$72,4,FALSE),0)</f>
        <v>0</v>
      </c>
      <c r="AH25" s="4">
        <f>IFERROR(VLOOKUP(P25,'Վարկանիշային չափորոշիչներ'!$G$6:$J$72,4,FALSE),0)</f>
        <v>0</v>
      </c>
      <c r="AI25" s="4">
        <f>IFERROR(VLOOKUP(Q25,'Վարկանիշային չափորոշիչներ'!$G$6:$J$72,4,FALSE),0)</f>
        <v>0</v>
      </c>
      <c r="AJ25" s="4">
        <f t="shared" si="2"/>
        <v>36.5</v>
      </c>
    </row>
    <row r="26" spans="1:79" s="125" customFormat="1" ht="28.5" x14ac:dyDescent="0.3">
      <c r="A26" s="117">
        <v>1045</v>
      </c>
      <c r="B26" s="118"/>
      <c r="C26" s="119" t="s">
        <v>378</v>
      </c>
      <c r="D26" s="120">
        <f>SUM(D27:D42)</f>
        <v>16414107.5</v>
      </c>
      <c r="E26" s="121" t="s">
        <v>11</v>
      </c>
      <c r="F26" s="121" t="s">
        <v>11</v>
      </c>
      <c r="G26" s="121" t="s">
        <v>11</v>
      </c>
      <c r="H26" s="140" t="s">
        <v>11</v>
      </c>
      <c r="I26" s="121" t="s">
        <v>11</v>
      </c>
      <c r="J26" s="121" t="s">
        <v>11</v>
      </c>
      <c r="K26" s="121" t="s">
        <v>11</v>
      </c>
      <c r="L26" s="121" t="s">
        <v>11</v>
      </c>
      <c r="M26" s="121" t="s">
        <v>11</v>
      </c>
      <c r="N26" s="121" t="s">
        <v>11</v>
      </c>
      <c r="O26" s="121" t="s">
        <v>11</v>
      </c>
      <c r="P26" s="121" t="s">
        <v>11</v>
      </c>
      <c r="Q26" s="173" t="s">
        <v>11</v>
      </c>
      <c r="R26" s="113">
        <f t="shared" si="0"/>
        <v>0</v>
      </c>
      <c r="S26" s="122"/>
      <c r="T26" s="122"/>
      <c r="U26" s="122"/>
      <c r="V26" s="122"/>
      <c r="W26" s="123">
        <f>IFERROR(VLOOKUP(E26,'Վարկանիշային չափորոշիչներ'!$G$6:$J$72,4,FALSE),0)</f>
        <v>0</v>
      </c>
      <c r="X26" s="124">
        <f>IFERROR(VLOOKUP(F26,'Վարկանիշային չափորոշիչներ'!$G$6:$J$72,4,FALSE),0)</f>
        <v>0</v>
      </c>
      <c r="Y26" s="124">
        <f>IFERROR(VLOOKUP(G26,'Վարկանիշային չափորոշիչներ'!$G$6:$J$72,4,FALSE),0)</f>
        <v>0</v>
      </c>
      <c r="Z26" s="124">
        <f>IFERROR(VLOOKUP(H26,'Վարկանիշային չափորոշիչներ'!$G$6:$J$72,4,FALSE),0)</f>
        <v>0</v>
      </c>
      <c r="AA26" s="124">
        <f>IFERROR(VLOOKUP(I26,'Վարկանիշային չափորոշիչներ'!$G$6:$J$72,4,FALSE),0)</f>
        <v>0</v>
      </c>
      <c r="AB26" s="124">
        <f>IFERROR(VLOOKUP(J26,'Վարկանիշային չափորոշիչներ'!$G$6:$J$72,4,FALSE),0)</f>
        <v>0</v>
      </c>
      <c r="AC26" s="124">
        <f>IFERROR(VLOOKUP(K26,'Վարկանիշային չափորոշիչներ'!$G$6:$J$72,4,FALSE),0)</f>
        <v>0</v>
      </c>
      <c r="AD26" s="124">
        <f>IFERROR(VLOOKUP(L26,'Վարկանիշային չափորոշիչներ'!$G$6:$J$72,4,FALSE),0)</f>
        <v>0</v>
      </c>
      <c r="AE26" s="124">
        <f>IFERROR(VLOOKUP(M26,'Վարկանիշային չափորոշիչներ'!$G$6:$J$72,4,FALSE),0)</f>
        <v>0</v>
      </c>
      <c r="AF26" s="124">
        <f>IFERROR(VLOOKUP(N26,'Վարկանիշային չափորոշիչներ'!$G$6:$J$72,4,FALSE),0)</f>
        <v>0</v>
      </c>
      <c r="AG26" s="124">
        <f>IFERROR(VLOOKUP(O26,'Վարկանիշային չափորոշիչներ'!$G$6:$J$72,4,FALSE),0)</f>
        <v>0</v>
      </c>
      <c r="AH26" s="124">
        <f>IFERROR(VLOOKUP(P26,'Վարկանիշային չափորոշիչներ'!$G$6:$J$72,4,FALSE),0)</f>
        <v>0</v>
      </c>
      <c r="AI26" s="124">
        <f>IFERROR(VLOOKUP(Q26,'Վարկանիշային չափորոշիչներ'!$G$6:$J$72,4,FALSE),0)</f>
        <v>0</v>
      </c>
      <c r="AJ26" s="124">
        <f t="shared" si="2"/>
        <v>0</v>
      </c>
    </row>
    <row r="27" spans="1:79" s="1" customFormat="1" ht="38.25" x14ac:dyDescent="0.3">
      <c r="A27" s="87">
        <v>1045</v>
      </c>
      <c r="B27" s="88" t="s">
        <v>379</v>
      </c>
      <c r="C27" s="54" t="s">
        <v>380</v>
      </c>
      <c r="D27" s="62">
        <v>66312.3</v>
      </c>
      <c r="E27" s="42" t="s">
        <v>145</v>
      </c>
      <c r="F27" s="42" t="s">
        <v>335</v>
      </c>
      <c r="G27" s="42" t="s">
        <v>156</v>
      </c>
      <c r="H27" s="141" t="s">
        <v>4</v>
      </c>
      <c r="I27" s="42" t="s">
        <v>320</v>
      </c>
      <c r="J27" s="42" t="s">
        <v>137</v>
      </c>
      <c r="K27" s="42" t="s">
        <v>105</v>
      </c>
      <c r="L27" s="42" t="s">
        <v>10</v>
      </c>
      <c r="M27" s="42" t="s">
        <v>8</v>
      </c>
      <c r="N27" s="42" t="s">
        <v>332</v>
      </c>
      <c r="O27" s="42" t="s">
        <v>104</v>
      </c>
      <c r="P27" s="42" t="s">
        <v>4</v>
      </c>
      <c r="Q27" s="137" t="s">
        <v>169</v>
      </c>
      <c r="R27" s="114">
        <f t="shared" si="0"/>
        <v>167.5</v>
      </c>
      <c r="S27" s="102"/>
      <c r="T27" s="102"/>
      <c r="U27" s="102"/>
      <c r="V27" s="102"/>
      <c r="W27" s="97">
        <f>IFERROR(VLOOKUP(E27,'Վարկանիշային չափորոշիչներ'!$G$6:$J$72,4,FALSE),0)</f>
        <v>10</v>
      </c>
      <c r="X27" s="4">
        <f>IFERROR(VLOOKUP(F27,'Վարկանիշային չափորոշիչներ'!$G$6:$J$72,4,FALSE),0)</f>
        <v>9</v>
      </c>
      <c r="Y27" s="4">
        <f>IFERROR(VLOOKUP(G27,'Վարկանիշային չափորոշիչներ'!$G$6:$J$72,4,FALSE),0)</f>
        <v>10</v>
      </c>
      <c r="Z27" s="4">
        <f>IFERROR(VLOOKUP(H27,'Վարկանիշային չափորոշիչներ'!$G$6:$J$72,4,FALSE),0)</f>
        <v>0</v>
      </c>
      <c r="AA27" s="4">
        <f>IFERROR(VLOOKUP(I27,'Վարկանիշային չափորոշիչներ'!$G$6:$J$72,4,FALSE),0)</f>
        <v>10</v>
      </c>
      <c r="AB27" s="4">
        <f>IFERROR(VLOOKUP(J27,'Վարկանիշային չափորոշիչներ'!$G$6:$J$72,4,FALSE),0)</f>
        <v>10</v>
      </c>
      <c r="AC27" s="4">
        <f>IFERROR(VLOOKUP(K27,'Վարկանիշային չափորոշիչներ'!$G$6:$J$72,4,FALSE),0)</f>
        <v>0</v>
      </c>
      <c r="AD27" s="4">
        <f>IFERROR(VLOOKUP(L27,'Վարկանիշային չափորոշիչներ'!$G$6:$J$72,4,FALSE),0)</f>
        <v>5</v>
      </c>
      <c r="AE27" s="4">
        <f>IFERROR(VLOOKUP(M27,'Վարկանիշային չափորոշիչներ'!$G$6:$J$72,4,FALSE),0)</f>
        <v>3.5</v>
      </c>
      <c r="AF27" s="4">
        <f>IFERROR(VLOOKUP(N27,'Վարկանիշային չափորոշիչներ'!$G$6:$J$72,4,FALSE),0)</f>
        <v>10</v>
      </c>
      <c r="AG27" s="4">
        <f>IFERROR(VLOOKUP(O27,'Վարկանիշային չափորոշիչներ'!$G$6:$J$72,4,FALSE),0)</f>
        <v>0</v>
      </c>
      <c r="AH27" s="4">
        <f>IFERROR(VLOOKUP(P27,'Վարկանիշային չափորոշիչներ'!$G$6:$J$72,4,FALSE),0)</f>
        <v>0</v>
      </c>
      <c r="AI27" s="4">
        <f>IFERROR(VLOOKUP(Q27,'Վարկանիշային չափորոշիչներ'!$G$6:$J$72,4,FALSE),0)</f>
        <v>100</v>
      </c>
      <c r="AJ27" s="4">
        <f t="shared" si="2"/>
        <v>167.5</v>
      </c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</row>
    <row r="28" spans="1:79" ht="38.25" x14ac:dyDescent="0.3">
      <c r="A28" s="87">
        <v>1045</v>
      </c>
      <c r="B28" s="88" t="s">
        <v>389</v>
      </c>
      <c r="C28" s="54" t="s">
        <v>390</v>
      </c>
      <c r="D28" s="62">
        <v>1019280</v>
      </c>
      <c r="E28" s="42" t="s">
        <v>145</v>
      </c>
      <c r="F28" s="42" t="s">
        <v>335</v>
      </c>
      <c r="G28" s="42" t="s">
        <v>156</v>
      </c>
      <c r="H28" s="141" t="s">
        <v>4</v>
      </c>
      <c r="I28" s="42" t="s">
        <v>320</v>
      </c>
      <c r="J28" s="42" t="s">
        <v>137</v>
      </c>
      <c r="K28" s="42" t="s">
        <v>105</v>
      </c>
      <c r="L28" s="42" t="s">
        <v>10</v>
      </c>
      <c r="M28" s="42" t="s">
        <v>8</v>
      </c>
      <c r="N28" s="42" t="s">
        <v>333</v>
      </c>
      <c r="O28" s="42" t="s">
        <v>104</v>
      </c>
      <c r="P28" s="42" t="s">
        <v>4</v>
      </c>
      <c r="Q28" s="137" t="s">
        <v>169</v>
      </c>
      <c r="R28" s="114">
        <f>AJ28</f>
        <v>162.5</v>
      </c>
      <c r="W28" s="97">
        <f>IFERROR(VLOOKUP(E28,'Վարկանիշային չափորոշիչներ'!$G$6:$J$72,4,FALSE),0)</f>
        <v>10</v>
      </c>
      <c r="X28" s="4">
        <f>IFERROR(VLOOKUP(F28,'Վարկանիշային չափորոշիչներ'!$G$6:$J$72,4,FALSE),0)</f>
        <v>9</v>
      </c>
      <c r="Y28" s="4">
        <f>IFERROR(VLOOKUP(G28,'Վարկանիշային չափորոշիչներ'!$G$6:$J$72,4,FALSE),0)</f>
        <v>10</v>
      </c>
      <c r="Z28" s="4">
        <f>IFERROR(VLOOKUP(H28,'Վարկանիշային չափորոշիչներ'!$G$6:$J$72,4,FALSE),0)</f>
        <v>0</v>
      </c>
      <c r="AA28" s="4">
        <f>IFERROR(VLOOKUP(I28,'Վարկանիշային չափորոշիչներ'!$G$6:$J$72,4,FALSE),0)</f>
        <v>10</v>
      </c>
      <c r="AB28" s="4">
        <f>IFERROR(VLOOKUP(J28,'Վարկանիշային չափորոշիչներ'!$G$6:$J$72,4,FALSE),0)</f>
        <v>10</v>
      </c>
      <c r="AC28" s="4">
        <f>IFERROR(VLOOKUP(K28,'Վարկանիշային չափորոշիչներ'!$G$6:$J$72,4,FALSE),0)</f>
        <v>0</v>
      </c>
      <c r="AD28" s="4">
        <f>IFERROR(VLOOKUP(L28,'Վարկանիշային չափորոշիչներ'!$G$6:$J$72,4,FALSE),0)</f>
        <v>5</v>
      </c>
      <c r="AE28" s="4">
        <f>IFERROR(VLOOKUP(M28,'Վարկանիշային չափորոշիչներ'!$G$6:$J$72,4,FALSE),0)</f>
        <v>3.5</v>
      </c>
      <c r="AF28" s="4">
        <f>IFERROR(VLOOKUP(N28,'Վարկանիշային չափորոշիչներ'!$G$6:$J$72,4,FALSE),0)</f>
        <v>5</v>
      </c>
      <c r="AG28" s="4">
        <f>IFERROR(VLOOKUP(O28,'Վարկանիշային չափորոշիչներ'!$G$6:$J$72,4,FALSE),0)</f>
        <v>0</v>
      </c>
      <c r="AH28" s="4">
        <f>IFERROR(VLOOKUP(P28,'Վարկանիշային չափորոշիչներ'!$G$6:$J$72,4,FALSE),0)</f>
        <v>0</v>
      </c>
      <c r="AI28" s="4">
        <f>IFERROR(VLOOKUP(Q28,'Վարկանիշային չափորոշիչներ'!$G$6:$J$72,4,FALSE),0)</f>
        <v>100</v>
      </c>
      <c r="AJ28" s="4">
        <f>SUM(W28:AI28)</f>
        <v>162.5</v>
      </c>
    </row>
    <row r="29" spans="1:79" ht="38.25" x14ac:dyDescent="0.3">
      <c r="A29" s="87">
        <v>1045</v>
      </c>
      <c r="B29" s="88" t="s">
        <v>391</v>
      </c>
      <c r="C29" s="54" t="s">
        <v>392</v>
      </c>
      <c r="D29" s="65">
        <v>968289</v>
      </c>
      <c r="E29" s="42" t="s">
        <v>145</v>
      </c>
      <c r="F29" s="42" t="s">
        <v>335</v>
      </c>
      <c r="G29" s="42" t="s">
        <v>156</v>
      </c>
      <c r="H29" s="141" t="s">
        <v>4</v>
      </c>
      <c r="I29" s="42" t="s">
        <v>320</v>
      </c>
      <c r="J29" s="42" t="s">
        <v>137</v>
      </c>
      <c r="K29" s="42" t="s">
        <v>105</v>
      </c>
      <c r="L29" s="42" t="s">
        <v>10</v>
      </c>
      <c r="M29" s="42" t="s">
        <v>8</v>
      </c>
      <c r="N29" s="42" t="s">
        <v>333</v>
      </c>
      <c r="O29" s="42" t="s">
        <v>104</v>
      </c>
      <c r="P29" s="42" t="s">
        <v>4</v>
      </c>
      <c r="Q29" s="137" t="s">
        <v>169</v>
      </c>
      <c r="R29" s="114">
        <f>AJ29</f>
        <v>162.5</v>
      </c>
      <c r="W29" s="97">
        <f>IFERROR(VLOOKUP(E29,'Վարկանիշային չափորոշիչներ'!$G$6:$J$72,4,FALSE),0)</f>
        <v>10</v>
      </c>
      <c r="X29" s="4">
        <f>IFERROR(VLOOKUP(F29,'Վարկանիշային չափորոշիչներ'!$G$6:$J$72,4,FALSE),0)</f>
        <v>9</v>
      </c>
      <c r="Y29" s="4">
        <f>IFERROR(VLOOKUP(G29,'Վարկանիշային չափորոշիչներ'!$G$6:$J$72,4,FALSE),0)</f>
        <v>10</v>
      </c>
      <c r="Z29" s="4">
        <f>IFERROR(VLOOKUP(H29,'Վարկանիշային չափորոշիչներ'!$G$6:$J$72,4,FALSE),0)</f>
        <v>0</v>
      </c>
      <c r="AA29" s="4">
        <f>IFERROR(VLOOKUP(I29,'Վարկանիշային չափորոշիչներ'!$G$6:$J$72,4,FALSE),0)</f>
        <v>10</v>
      </c>
      <c r="AB29" s="4">
        <f>IFERROR(VLOOKUP(J29,'Վարկանիշային չափորոշիչներ'!$G$6:$J$72,4,FALSE),0)</f>
        <v>10</v>
      </c>
      <c r="AC29" s="4">
        <f>IFERROR(VLOOKUP(K29,'Վարկանիշային չափորոշիչներ'!$G$6:$J$72,4,FALSE),0)</f>
        <v>0</v>
      </c>
      <c r="AD29" s="4">
        <f>IFERROR(VLOOKUP(L29,'Վարկանիշային չափորոշիչներ'!$G$6:$J$72,4,FALSE),0)</f>
        <v>5</v>
      </c>
      <c r="AE29" s="4">
        <f>IFERROR(VLOOKUP(M29,'Վարկանիշային չափորոշիչներ'!$G$6:$J$72,4,FALSE),0)</f>
        <v>3.5</v>
      </c>
      <c r="AF29" s="4">
        <f>IFERROR(VLOOKUP(N29,'Վարկանիշային չափորոշիչներ'!$G$6:$J$72,4,FALSE),0)</f>
        <v>5</v>
      </c>
      <c r="AG29" s="4">
        <f>IFERROR(VLOOKUP(O29,'Վարկանիշային չափորոշիչներ'!$G$6:$J$72,4,FALSE),0)</f>
        <v>0</v>
      </c>
      <c r="AH29" s="4">
        <f>IFERROR(VLOOKUP(P29,'Վարկանիշային չափորոշիչներ'!$G$6:$J$72,4,FALSE),0)</f>
        <v>0</v>
      </c>
      <c r="AI29" s="4">
        <f>IFERROR(VLOOKUP(Q29,'Վարկանիշային չափորոշիչներ'!$G$6:$J$72,4,FALSE),0)</f>
        <v>100</v>
      </c>
      <c r="AJ29" s="4">
        <f>SUM(W29:AI29)</f>
        <v>162.5</v>
      </c>
    </row>
    <row r="30" spans="1:79" ht="38.25" x14ac:dyDescent="0.3">
      <c r="A30" s="87">
        <v>1045</v>
      </c>
      <c r="B30" s="88" t="s">
        <v>393</v>
      </c>
      <c r="C30" s="54" t="s">
        <v>394</v>
      </c>
      <c r="D30" s="65">
        <v>2634972.7999999998</v>
      </c>
      <c r="E30" s="42" t="s">
        <v>145</v>
      </c>
      <c r="F30" s="42" t="s">
        <v>335</v>
      </c>
      <c r="G30" s="42" t="s">
        <v>156</v>
      </c>
      <c r="H30" s="141" t="s">
        <v>4</v>
      </c>
      <c r="I30" s="42" t="s">
        <v>320</v>
      </c>
      <c r="J30" s="42" t="s">
        <v>137</v>
      </c>
      <c r="K30" s="42" t="s">
        <v>105</v>
      </c>
      <c r="L30" s="42" t="s">
        <v>10</v>
      </c>
      <c r="M30" s="42" t="s">
        <v>8</v>
      </c>
      <c r="N30" s="42" t="s">
        <v>333</v>
      </c>
      <c r="O30" s="42" t="s">
        <v>104</v>
      </c>
      <c r="P30" s="42" t="s">
        <v>4</v>
      </c>
      <c r="Q30" s="137" t="s">
        <v>169</v>
      </c>
      <c r="R30" s="114">
        <f>AJ30</f>
        <v>162.5</v>
      </c>
      <c r="W30" s="97">
        <f>IFERROR(VLOOKUP(E30,'Վարկանիշային չափորոշիչներ'!$G$6:$J$72,4,FALSE),0)</f>
        <v>10</v>
      </c>
      <c r="X30" s="4">
        <f>IFERROR(VLOOKUP(F30,'Վարկանիշային չափորոշիչներ'!$G$6:$J$72,4,FALSE),0)</f>
        <v>9</v>
      </c>
      <c r="Y30" s="4">
        <f>IFERROR(VLOOKUP(G30,'Վարկանիշային չափորոշիչներ'!$G$6:$J$72,4,FALSE),0)</f>
        <v>10</v>
      </c>
      <c r="Z30" s="4">
        <f>IFERROR(VLOOKUP(H30,'Վարկանիշային չափորոշիչներ'!$G$6:$J$72,4,FALSE),0)</f>
        <v>0</v>
      </c>
      <c r="AA30" s="4">
        <f>IFERROR(VLOOKUP(I30,'Վարկանիշային չափորոշիչներ'!$G$6:$J$72,4,FALSE),0)</f>
        <v>10</v>
      </c>
      <c r="AB30" s="4">
        <f>IFERROR(VLOOKUP(J30,'Վարկանիշային չափորոշիչներ'!$G$6:$J$72,4,FALSE),0)</f>
        <v>10</v>
      </c>
      <c r="AC30" s="4">
        <f>IFERROR(VLOOKUP(K30,'Վարկանիշային չափորոշիչներ'!$G$6:$J$72,4,FALSE),0)</f>
        <v>0</v>
      </c>
      <c r="AD30" s="4">
        <f>IFERROR(VLOOKUP(L30,'Վարկանիշային չափորոշիչներ'!$G$6:$J$72,4,FALSE),0)</f>
        <v>5</v>
      </c>
      <c r="AE30" s="4">
        <f>IFERROR(VLOOKUP(M30,'Վարկանիշային չափորոշիչներ'!$G$6:$J$72,4,FALSE),0)</f>
        <v>3.5</v>
      </c>
      <c r="AF30" s="4">
        <f>IFERROR(VLOOKUP(N30,'Վարկանիշային չափորոշիչներ'!$G$6:$J$72,4,FALSE),0)</f>
        <v>5</v>
      </c>
      <c r="AG30" s="4">
        <f>IFERROR(VLOOKUP(O30,'Վարկանիշային չափորոշիչներ'!$G$6:$J$72,4,FALSE),0)</f>
        <v>0</v>
      </c>
      <c r="AH30" s="4">
        <f>IFERROR(VLOOKUP(P30,'Վարկանիշային չափորոշիչներ'!$G$6:$J$72,4,FALSE),0)</f>
        <v>0</v>
      </c>
      <c r="AI30" s="4">
        <f>IFERROR(VLOOKUP(Q30,'Վարկանիշային չափորոշիչներ'!$G$6:$J$72,4,FALSE),0)</f>
        <v>100</v>
      </c>
      <c r="AJ30" s="4">
        <f>SUM(W30:AI30)</f>
        <v>162.5</v>
      </c>
    </row>
    <row r="31" spans="1:79" ht="38.25" x14ac:dyDescent="0.3">
      <c r="A31" s="87">
        <v>1045</v>
      </c>
      <c r="B31" s="88" t="s">
        <v>395</v>
      </c>
      <c r="C31" s="54" t="s">
        <v>396</v>
      </c>
      <c r="D31" s="65">
        <v>7086754.5</v>
      </c>
      <c r="E31" s="42" t="s">
        <v>145</v>
      </c>
      <c r="F31" s="42" t="s">
        <v>335</v>
      </c>
      <c r="G31" s="42" t="s">
        <v>156</v>
      </c>
      <c r="H31" s="141" t="s">
        <v>4</v>
      </c>
      <c r="I31" s="42" t="s">
        <v>320</v>
      </c>
      <c r="J31" s="42" t="s">
        <v>137</v>
      </c>
      <c r="K31" s="42" t="s">
        <v>105</v>
      </c>
      <c r="L31" s="42" t="s">
        <v>10</v>
      </c>
      <c r="M31" s="42" t="s">
        <v>8</v>
      </c>
      <c r="N31" s="42" t="s">
        <v>333</v>
      </c>
      <c r="O31" s="42" t="s">
        <v>104</v>
      </c>
      <c r="P31" s="42" t="s">
        <v>4</v>
      </c>
      <c r="Q31" s="137" t="s">
        <v>169</v>
      </c>
      <c r="R31" s="114">
        <f>AJ31</f>
        <v>162.5</v>
      </c>
      <c r="W31" s="97">
        <f>IFERROR(VLOOKUP(E31,'Վարկանիշային չափորոշիչներ'!$G$6:$J$72,4,FALSE),0)</f>
        <v>10</v>
      </c>
      <c r="X31" s="4">
        <f>IFERROR(VLOOKUP(F31,'Վարկանիշային չափորոշիչներ'!$G$6:$J$72,4,FALSE),0)</f>
        <v>9</v>
      </c>
      <c r="Y31" s="4">
        <f>IFERROR(VLOOKUP(G31,'Վարկանիշային չափորոշիչներ'!$G$6:$J$72,4,FALSE),0)</f>
        <v>10</v>
      </c>
      <c r="Z31" s="4">
        <f>IFERROR(VLOOKUP(H31,'Վարկանիշային չափորոշիչներ'!$G$6:$J$72,4,FALSE),0)</f>
        <v>0</v>
      </c>
      <c r="AA31" s="4">
        <f>IFERROR(VLOOKUP(I31,'Վարկանիշային չափորոշիչներ'!$G$6:$J$72,4,FALSE),0)</f>
        <v>10</v>
      </c>
      <c r="AB31" s="4">
        <f>IFERROR(VLOOKUP(J31,'Վարկանիշային չափորոշիչներ'!$G$6:$J$72,4,FALSE),0)</f>
        <v>10</v>
      </c>
      <c r="AC31" s="4">
        <f>IFERROR(VLOOKUP(K31,'Վարկանիշային չափորոշիչներ'!$G$6:$J$72,4,FALSE),0)</f>
        <v>0</v>
      </c>
      <c r="AD31" s="4">
        <f>IFERROR(VLOOKUP(L31,'Վարկանիշային չափորոշիչներ'!$G$6:$J$72,4,FALSE),0)</f>
        <v>5</v>
      </c>
      <c r="AE31" s="4">
        <f>IFERROR(VLOOKUP(M31,'Վարկանիշային չափորոշիչներ'!$G$6:$J$72,4,FALSE),0)</f>
        <v>3.5</v>
      </c>
      <c r="AF31" s="4">
        <f>IFERROR(VLOOKUP(N31,'Վարկանիշային չափորոշիչներ'!$G$6:$J$72,4,FALSE),0)</f>
        <v>5</v>
      </c>
      <c r="AG31" s="4">
        <f>IFERROR(VLOOKUP(O31,'Վարկանիշային չափորոշիչներ'!$G$6:$J$72,4,FALSE),0)</f>
        <v>0</v>
      </c>
      <c r="AH31" s="4">
        <f>IFERROR(VLOOKUP(P31,'Վարկանիշային չափորոշիչներ'!$G$6:$J$72,4,FALSE),0)</f>
        <v>0</v>
      </c>
      <c r="AI31" s="4">
        <f>IFERROR(VLOOKUP(Q31,'Վարկանիշային չափորոշիչներ'!$G$6:$J$72,4,FALSE),0)</f>
        <v>100</v>
      </c>
      <c r="AJ31" s="4">
        <f>SUM(W31:AI31)</f>
        <v>162.5</v>
      </c>
    </row>
    <row r="32" spans="1:79" s="1" customFormat="1" ht="94.5" x14ac:dyDescent="0.3">
      <c r="A32" s="87">
        <v>1045</v>
      </c>
      <c r="B32" s="88" t="s">
        <v>381</v>
      </c>
      <c r="C32" s="54" t="s">
        <v>382</v>
      </c>
      <c r="D32" s="68">
        <v>535560</v>
      </c>
      <c r="E32" s="42" t="s">
        <v>2</v>
      </c>
      <c r="F32" s="42" t="s">
        <v>335</v>
      </c>
      <c r="G32" s="42" t="s">
        <v>156</v>
      </c>
      <c r="H32" s="141" t="s">
        <v>4</v>
      </c>
      <c r="I32" s="42" t="s">
        <v>320</v>
      </c>
      <c r="J32" s="42" t="s">
        <v>137</v>
      </c>
      <c r="K32" s="42" t="s">
        <v>105</v>
      </c>
      <c r="L32" s="42" t="s">
        <v>10</v>
      </c>
      <c r="M32" s="42" t="s">
        <v>8</v>
      </c>
      <c r="N32" s="42" t="s">
        <v>332</v>
      </c>
      <c r="O32" s="42" t="s">
        <v>104</v>
      </c>
      <c r="P32" s="42" t="s">
        <v>4</v>
      </c>
      <c r="Q32" s="137" t="s">
        <v>170</v>
      </c>
      <c r="R32" s="114">
        <f t="shared" si="0"/>
        <v>62.5</v>
      </c>
      <c r="S32" s="102"/>
      <c r="T32" s="102"/>
      <c r="U32" s="102"/>
      <c r="V32" s="102"/>
      <c r="W32" s="97">
        <f>IFERROR(VLOOKUP(E32,'Վարկանիշային չափորոշիչներ'!$G$6:$J$72,4,FALSE),0)</f>
        <v>5</v>
      </c>
      <c r="X32" s="4">
        <f>IFERROR(VLOOKUP(F32,'Վարկանիշային չափորոշիչներ'!$G$6:$J$72,4,FALSE),0)</f>
        <v>9</v>
      </c>
      <c r="Y32" s="4">
        <f>IFERROR(VLOOKUP(G32,'Վարկանիշային չափորոշիչներ'!$G$6:$J$72,4,FALSE),0)</f>
        <v>10</v>
      </c>
      <c r="Z32" s="4">
        <f>IFERROR(VLOOKUP(H32,'Վարկանիշային չափորոշիչներ'!$G$6:$J$72,4,FALSE),0)</f>
        <v>0</v>
      </c>
      <c r="AA32" s="4">
        <f>IFERROR(VLOOKUP(I32,'Վարկանիշային չափորոշիչներ'!$G$6:$J$72,4,FALSE),0)</f>
        <v>10</v>
      </c>
      <c r="AB32" s="4">
        <f>IFERROR(VLOOKUP(J32,'Վարկանիշային չափորոշիչներ'!$G$6:$J$72,4,FALSE),0)</f>
        <v>10</v>
      </c>
      <c r="AC32" s="4">
        <f>IFERROR(VLOOKUP(K32,'Վարկանիշային չափորոշիչներ'!$G$6:$J$72,4,FALSE),0)</f>
        <v>0</v>
      </c>
      <c r="AD32" s="4">
        <f>IFERROR(VLOOKUP(L32,'Վարկանիշային չափորոշիչներ'!$G$6:$J$72,4,FALSE),0)</f>
        <v>5</v>
      </c>
      <c r="AE32" s="4">
        <f>IFERROR(VLOOKUP(M32,'Վարկանիշային չափորոշիչներ'!$G$6:$J$72,4,FALSE),0)</f>
        <v>3.5</v>
      </c>
      <c r="AF32" s="4">
        <f>IFERROR(VLOOKUP(N32,'Վարկանիշային չափորոշիչներ'!$G$6:$J$72,4,FALSE),0)</f>
        <v>10</v>
      </c>
      <c r="AG32" s="4">
        <f>IFERROR(VLOOKUP(O32,'Վարկանիշային չափորոշիչներ'!$G$6:$J$72,4,FALSE),0)</f>
        <v>0</v>
      </c>
      <c r="AH32" s="4">
        <f>IFERROR(VLOOKUP(P32,'Վարկանիշային չափորոշիչներ'!$G$6:$J$72,4,FALSE),0)</f>
        <v>0</v>
      </c>
      <c r="AI32" s="4">
        <f>IFERROR(VLOOKUP(Q32,'Վարկանիշային չափորոշիչներ'!$G$6:$J$72,4,FALSE),0)</f>
        <v>0</v>
      </c>
      <c r="AJ32" s="4">
        <f t="shared" si="2"/>
        <v>62.5</v>
      </c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</row>
    <row r="33" spans="1:79" s="1" customFormat="1" ht="54" x14ac:dyDescent="0.3">
      <c r="A33" s="87">
        <v>1045</v>
      </c>
      <c r="B33" s="88" t="s">
        <v>383</v>
      </c>
      <c r="C33" s="54" t="s">
        <v>384</v>
      </c>
      <c r="D33" s="62">
        <v>586899.30000000005</v>
      </c>
      <c r="E33" s="42" t="s">
        <v>2</v>
      </c>
      <c r="F33" s="42" t="s">
        <v>4</v>
      </c>
      <c r="G33" s="42" t="s">
        <v>156</v>
      </c>
      <c r="H33" s="141" t="s">
        <v>4</v>
      </c>
      <c r="I33" s="42" t="s">
        <v>320</v>
      </c>
      <c r="J33" s="42" t="s">
        <v>137</v>
      </c>
      <c r="K33" s="42" t="s">
        <v>105</v>
      </c>
      <c r="L33" s="42" t="s">
        <v>10</v>
      </c>
      <c r="M33" s="42" t="s">
        <v>8</v>
      </c>
      <c r="N33" s="42" t="s">
        <v>332</v>
      </c>
      <c r="O33" s="42" t="s">
        <v>104</v>
      </c>
      <c r="P33" s="42" t="s">
        <v>4</v>
      </c>
      <c r="Q33" s="137" t="s">
        <v>170</v>
      </c>
      <c r="R33" s="114">
        <f t="shared" si="0"/>
        <v>53.5</v>
      </c>
      <c r="S33" s="102"/>
      <c r="T33" s="102"/>
      <c r="U33" s="102"/>
      <c r="V33" s="102"/>
      <c r="W33" s="97">
        <f>IFERROR(VLOOKUP(E33,'Վարկանիշային չափորոշիչներ'!$G$6:$J$72,4,FALSE),0)</f>
        <v>5</v>
      </c>
      <c r="X33" s="4">
        <f>IFERROR(VLOOKUP(F33,'Վարկանիշային չափորոշիչներ'!$G$6:$J$72,4,FALSE),0)</f>
        <v>0</v>
      </c>
      <c r="Y33" s="4">
        <f>IFERROR(VLOOKUP(G33,'Վարկանիշային չափորոշիչներ'!$G$6:$J$72,4,FALSE),0)</f>
        <v>10</v>
      </c>
      <c r="Z33" s="4">
        <f>IFERROR(VLOOKUP(H33,'Վարկանիշային չափորոշիչներ'!$G$6:$J$72,4,FALSE),0)</f>
        <v>0</v>
      </c>
      <c r="AA33" s="4">
        <f>IFERROR(VLOOKUP(I33,'Վարկանիշային չափորոշիչներ'!$G$6:$J$72,4,FALSE),0)</f>
        <v>10</v>
      </c>
      <c r="AB33" s="4">
        <f>IFERROR(VLOOKUP(J33,'Վարկանիշային չափորոշիչներ'!$G$6:$J$72,4,FALSE),0)</f>
        <v>10</v>
      </c>
      <c r="AC33" s="4">
        <f>IFERROR(VLOOKUP(K33,'Վարկանիշային չափորոշիչներ'!$G$6:$J$72,4,FALSE),0)</f>
        <v>0</v>
      </c>
      <c r="AD33" s="4">
        <f>IFERROR(VLOOKUP(L33,'Վարկանիշային չափորոշիչներ'!$G$6:$J$72,4,FALSE),0)</f>
        <v>5</v>
      </c>
      <c r="AE33" s="4">
        <f>IFERROR(VLOOKUP(M33,'Վարկանիշային չափորոշիչներ'!$G$6:$J$72,4,FALSE),0)</f>
        <v>3.5</v>
      </c>
      <c r="AF33" s="4">
        <f>IFERROR(VLOOKUP(N33,'Վարկանիշային չափորոշիչներ'!$G$6:$J$72,4,FALSE),0)</f>
        <v>10</v>
      </c>
      <c r="AG33" s="4">
        <f>IFERROR(VLOOKUP(O33,'Վարկանիշային չափորոշիչներ'!$G$6:$J$72,4,FALSE),0)</f>
        <v>0</v>
      </c>
      <c r="AH33" s="4">
        <f>IFERROR(VLOOKUP(P33,'Վարկանիշային չափորոշիչներ'!$G$6:$J$72,4,FALSE),0)</f>
        <v>0</v>
      </c>
      <c r="AI33" s="4">
        <f>IFERROR(VLOOKUP(Q33,'Վարկանիշային չափորոշիչներ'!$G$6:$J$72,4,FALSE),0)</f>
        <v>0</v>
      </c>
      <c r="AJ33" s="4">
        <f t="shared" si="2"/>
        <v>53.5</v>
      </c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</row>
    <row r="34" spans="1:79" ht="94.5" x14ac:dyDescent="0.3">
      <c r="A34" s="87">
        <v>1045</v>
      </c>
      <c r="B34" s="88" t="s">
        <v>385</v>
      </c>
      <c r="C34" s="54" t="s">
        <v>386</v>
      </c>
      <c r="D34" s="62">
        <v>335184</v>
      </c>
      <c r="E34" s="42" t="s">
        <v>145</v>
      </c>
      <c r="F34" s="42" t="s">
        <v>335</v>
      </c>
      <c r="G34" s="42" t="s">
        <v>156</v>
      </c>
      <c r="H34" s="141" t="s">
        <v>4</v>
      </c>
      <c r="I34" s="42" t="s">
        <v>320</v>
      </c>
      <c r="J34" s="42" t="s">
        <v>137</v>
      </c>
      <c r="K34" s="42" t="s">
        <v>105</v>
      </c>
      <c r="L34" s="42" t="s">
        <v>10</v>
      </c>
      <c r="M34" s="42" t="s">
        <v>8</v>
      </c>
      <c r="N34" s="42" t="s">
        <v>333</v>
      </c>
      <c r="O34" s="42" t="s">
        <v>104</v>
      </c>
      <c r="P34" s="42" t="s">
        <v>4</v>
      </c>
      <c r="Q34" s="137" t="s">
        <v>169</v>
      </c>
      <c r="R34" s="114">
        <f t="shared" si="0"/>
        <v>162.5</v>
      </c>
      <c r="W34" s="97">
        <f>IFERROR(VLOOKUP(E34,'Վարկանիշային չափորոշիչներ'!$G$6:$J$72,4,FALSE),0)</f>
        <v>10</v>
      </c>
      <c r="X34" s="4">
        <f>IFERROR(VLOOKUP(F34,'Վարկանիշային չափորոշիչներ'!$G$6:$J$72,4,FALSE),0)</f>
        <v>9</v>
      </c>
      <c r="Y34" s="4">
        <f>IFERROR(VLOOKUP(G34,'Վարկանիշային չափորոշիչներ'!$G$6:$J$72,4,FALSE),0)</f>
        <v>10</v>
      </c>
      <c r="Z34" s="4">
        <f>IFERROR(VLOOKUP(H34,'Վարկանիշային չափորոշիչներ'!$G$6:$J$72,4,FALSE),0)</f>
        <v>0</v>
      </c>
      <c r="AA34" s="4">
        <f>IFERROR(VLOOKUP(I34,'Վարկանիշային չափորոշիչներ'!$G$6:$J$72,4,FALSE),0)</f>
        <v>10</v>
      </c>
      <c r="AB34" s="4">
        <f>IFERROR(VLOOKUP(J34,'Վարկանիշային չափորոշիչներ'!$G$6:$J$72,4,FALSE),0)</f>
        <v>10</v>
      </c>
      <c r="AC34" s="4">
        <f>IFERROR(VLOOKUP(K34,'Վարկանիշային չափորոշիչներ'!$G$6:$J$72,4,FALSE),0)</f>
        <v>0</v>
      </c>
      <c r="AD34" s="4">
        <f>IFERROR(VLOOKUP(L34,'Վարկանիշային չափորոշիչներ'!$G$6:$J$72,4,FALSE),0)</f>
        <v>5</v>
      </c>
      <c r="AE34" s="4">
        <f>IFERROR(VLOOKUP(M34,'Վարկանիշային չափորոշիչներ'!$G$6:$J$72,4,FALSE),0)</f>
        <v>3.5</v>
      </c>
      <c r="AF34" s="4">
        <f>IFERROR(VLOOKUP(N34,'Վարկանիշային չափորոշիչներ'!$G$6:$J$72,4,FALSE),0)</f>
        <v>5</v>
      </c>
      <c r="AG34" s="4">
        <f>IFERROR(VLOOKUP(O34,'Վարկանիշային չափորոշիչներ'!$G$6:$J$72,4,FALSE),0)</f>
        <v>0</v>
      </c>
      <c r="AH34" s="4">
        <f>IFERROR(VLOOKUP(P34,'Վարկանիշային չափորոշիչներ'!$G$6:$J$72,4,FALSE),0)</f>
        <v>0</v>
      </c>
      <c r="AI34" s="4">
        <f>IFERROR(VLOOKUP(Q34,'Վարկանիշային չափորոշիչներ'!$G$6:$J$72,4,FALSE),0)</f>
        <v>100</v>
      </c>
      <c r="AJ34" s="4">
        <f t="shared" si="2"/>
        <v>162.5</v>
      </c>
    </row>
    <row r="35" spans="1:79" ht="81" x14ac:dyDescent="0.3">
      <c r="A35" s="86">
        <v>1045</v>
      </c>
      <c r="B35" s="88" t="s">
        <v>397</v>
      </c>
      <c r="C35" s="54" t="s">
        <v>398</v>
      </c>
      <c r="D35" s="59">
        <v>3389.7</v>
      </c>
      <c r="E35" s="42" t="s">
        <v>2</v>
      </c>
      <c r="F35" s="42" t="s">
        <v>335</v>
      </c>
      <c r="G35" s="42" t="s">
        <v>156</v>
      </c>
      <c r="H35" s="141" t="s">
        <v>103</v>
      </c>
      <c r="I35" s="42" t="s">
        <v>320</v>
      </c>
      <c r="J35" s="42" t="s">
        <v>137</v>
      </c>
      <c r="K35" s="42" t="s">
        <v>105</v>
      </c>
      <c r="L35" s="42" t="s">
        <v>10</v>
      </c>
      <c r="M35" s="42" t="s">
        <v>8</v>
      </c>
      <c r="N35" s="42" t="s">
        <v>334</v>
      </c>
      <c r="O35" s="42" t="s">
        <v>104</v>
      </c>
      <c r="P35" s="42" t="s">
        <v>4</v>
      </c>
      <c r="Q35" s="137" t="s">
        <v>170</v>
      </c>
      <c r="R35" s="114">
        <f t="shared" si="0"/>
        <v>57.5</v>
      </c>
      <c r="W35" s="97">
        <f>IFERROR(VLOOKUP(E35,'Վարկանիշային չափորոշիչներ'!$G$6:$J$72,4,FALSE),0)</f>
        <v>5</v>
      </c>
      <c r="X35" s="4">
        <f>IFERROR(VLOOKUP(F35,'Վարկանիշային չափորոշիչներ'!$G$6:$J$72,4,FALSE),0)</f>
        <v>9</v>
      </c>
      <c r="Y35" s="4">
        <f>IFERROR(VLOOKUP(G35,'Վարկանիշային չափորոշիչներ'!$G$6:$J$72,4,FALSE),0)</f>
        <v>10</v>
      </c>
      <c r="Z35" s="4">
        <f>IFERROR(VLOOKUP(H35,'Վարկանիշային չափորոշիչներ'!$G$6:$J$72,4,FALSE),0)</f>
        <v>5</v>
      </c>
      <c r="AA35" s="4">
        <f>IFERROR(VLOOKUP(I35,'Վարկանիշային չափորոշիչներ'!$G$6:$J$72,4,FALSE),0)</f>
        <v>10</v>
      </c>
      <c r="AB35" s="4">
        <f>IFERROR(VLOOKUP(J35,'Վարկանիշային չափորոշիչներ'!$G$6:$J$72,4,FALSE),0)</f>
        <v>10</v>
      </c>
      <c r="AC35" s="4">
        <f>IFERROR(VLOOKUP(K35,'Վարկանիշային չափորոշիչներ'!$G$6:$J$72,4,FALSE),0)</f>
        <v>0</v>
      </c>
      <c r="AD35" s="4">
        <f>IFERROR(VLOOKUP(L35,'Վարկանիշային չափորոշիչներ'!$G$6:$J$72,4,FALSE),0)</f>
        <v>5</v>
      </c>
      <c r="AE35" s="4">
        <f>IFERROR(VLOOKUP(M35,'Վարկանիշային չափորոշիչներ'!$G$6:$J$72,4,FALSE),0)</f>
        <v>3.5</v>
      </c>
      <c r="AF35" s="4">
        <f>IFERROR(VLOOKUP(N35,'Վարկանիշային չափորոշիչներ'!$G$6:$J$72,4,FALSE),0)</f>
        <v>0</v>
      </c>
      <c r="AG35" s="4">
        <f>IFERROR(VLOOKUP(O35,'Վարկանիշային չափորոշիչներ'!$G$6:$J$72,4,FALSE),0)</f>
        <v>0</v>
      </c>
      <c r="AH35" s="4">
        <f>IFERROR(VLOOKUP(P35,'Վարկանիշային չափորոշիչներ'!$G$6:$J$72,4,FALSE),0)</f>
        <v>0</v>
      </c>
      <c r="AI35" s="4">
        <f>IFERROR(VLOOKUP(Q35,'Վարկանիշային չափորոշիչներ'!$G$6:$J$72,4,FALSE),0)</f>
        <v>0</v>
      </c>
      <c r="AJ35" s="4">
        <f t="shared" si="2"/>
        <v>57.5</v>
      </c>
    </row>
    <row r="36" spans="1:79" ht="81" x14ac:dyDescent="0.3">
      <c r="A36" s="87">
        <v>1045</v>
      </c>
      <c r="B36" s="88" t="s">
        <v>399</v>
      </c>
      <c r="C36" s="54" t="s">
        <v>400</v>
      </c>
      <c r="D36" s="65">
        <v>67002</v>
      </c>
      <c r="E36" s="42" t="s">
        <v>2</v>
      </c>
      <c r="F36" s="42" t="s">
        <v>335</v>
      </c>
      <c r="G36" s="42" t="s">
        <v>156</v>
      </c>
      <c r="H36" s="141" t="s">
        <v>103</v>
      </c>
      <c r="I36" s="42" t="s">
        <v>320</v>
      </c>
      <c r="J36" s="42" t="s">
        <v>137</v>
      </c>
      <c r="K36" s="42" t="s">
        <v>105</v>
      </c>
      <c r="L36" s="42" t="s">
        <v>10</v>
      </c>
      <c r="M36" s="42" t="s">
        <v>8</v>
      </c>
      <c r="N36" s="42" t="s">
        <v>334</v>
      </c>
      <c r="O36" s="42" t="s">
        <v>104</v>
      </c>
      <c r="P36" s="42" t="s">
        <v>4</v>
      </c>
      <c r="Q36" s="137" t="s">
        <v>170</v>
      </c>
      <c r="R36" s="114">
        <f t="shared" ref="R36:R100" si="3">AJ36</f>
        <v>57.5</v>
      </c>
      <c r="W36" s="97">
        <f>IFERROR(VLOOKUP(E36,'Վարկանիշային չափորոշիչներ'!$G$6:$J$72,4,FALSE),0)</f>
        <v>5</v>
      </c>
      <c r="X36" s="4">
        <f>IFERROR(VLOOKUP(F36,'Վարկանիշային չափորոշիչներ'!$G$6:$J$72,4,FALSE),0)</f>
        <v>9</v>
      </c>
      <c r="Y36" s="4">
        <f>IFERROR(VLOOKUP(G36,'Վարկանիշային չափորոշիչներ'!$G$6:$J$72,4,FALSE),0)</f>
        <v>10</v>
      </c>
      <c r="Z36" s="4">
        <f>IFERROR(VLOOKUP(H36,'Վարկանիշային չափորոշիչներ'!$G$6:$J$72,4,FALSE),0)</f>
        <v>5</v>
      </c>
      <c r="AA36" s="4">
        <f>IFERROR(VLOOKUP(I36,'Վարկանիշային չափորոշիչներ'!$G$6:$J$72,4,FALSE),0)</f>
        <v>10</v>
      </c>
      <c r="AB36" s="4">
        <f>IFERROR(VLOOKUP(J36,'Վարկանիշային չափորոշիչներ'!$G$6:$J$72,4,FALSE),0)</f>
        <v>10</v>
      </c>
      <c r="AC36" s="4">
        <f>IFERROR(VLOOKUP(K36,'Վարկանիշային չափորոշիչներ'!$G$6:$J$72,4,FALSE),0)</f>
        <v>0</v>
      </c>
      <c r="AD36" s="4">
        <f>IFERROR(VLOOKUP(L36,'Վարկանիշային չափորոշիչներ'!$G$6:$J$72,4,FALSE),0)</f>
        <v>5</v>
      </c>
      <c r="AE36" s="4">
        <f>IFERROR(VLOOKUP(M36,'Վարկանիշային չափորոշիչներ'!$G$6:$J$72,4,FALSE),0)</f>
        <v>3.5</v>
      </c>
      <c r="AF36" s="4">
        <f>IFERROR(VLOOKUP(N36,'Վարկանիշային չափորոշիչներ'!$G$6:$J$72,4,FALSE),0)</f>
        <v>0</v>
      </c>
      <c r="AG36" s="4">
        <f>IFERROR(VLOOKUP(O36,'Վարկանիշային չափորոշիչներ'!$G$6:$J$72,4,FALSE),0)</f>
        <v>0</v>
      </c>
      <c r="AH36" s="4">
        <f>IFERROR(VLOOKUP(P36,'Վարկանիշային չափորոշիչներ'!$G$6:$J$72,4,FALSE),0)</f>
        <v>0</v>
      </c>
      <c r="AI36" s="4">
        <f>IFERROR(VLOOKUP(Q36,'Վարկանիշային չափորոշիչներ'!$G$6:$J$72,4,FALSE),0)</f>
        <v>0</v>
      </c>
      <c r="AJ36" s="4">
        <f t="shared" si="2"/>
        <v>57.5</v>
      </c>
    </row>
    <row r="37" spans="1:79" ht="81" x14ac:dyDescent="0.3">
      <c r="A37" s="87">
        <v>1045</v>
      </c>
      <c r="B37" s="88" t="s">
        <v>401</v>
      </c>
      <c r="C37" s="54" t="s">
        <v>402</v>
      </c>
      <c r="D37" s="65">
        <v>45064</v>
      </c>
      <c r="E37" s="42" t="s">
        <v>2</v>
      </c>
      <c r="F37" s="42" t="s">
        <v>335</v>
      </c>
      <c r="G37" s="42" t="s">
        <v>156</v>
      </c>
      <c r="H37" s="141" t="s">
        <v>103</v>
      </c>
      <c r="I37" s="42" t="s">
        <v>320</v>
      </c>
      <c r="J37" s="42" t="s">
        <v>137</v>
      </c>
      <c r="K37" s="42" t="s">
        <v>105</v>
      </c>
      <c r="L37" s="42" t="s">
        <v>10</v>
      </c>
      <c r="M37" s="42" t="s">
        <v>8</v>
      </c>
      <c r="N37" s="42" t="s">
        <v>334</v>
      </c>
      <c r="O37" s="42" t="s">
        <v>104</v>
      </c>
      <c r="P37" s="42" t="s">
        <v>4</v>
      </c>
      <c r="Q37" s="137" t="s">
        <v>170</v>
      </c>
      <c r="R37" s="114">
        <f t="shared" si="3"/>
        <v>57.5</v>
      </c>
      <c r="W37" s="97">
        <f>IFERROR(VLOOKUP(E37,'Վարկանիշային չափորոշիչներ'!$G$6:$J$72,4,FALSE),0)</f>
        <v>5</v>
      </c>
      <c r="X37" s="4">
        <f>IFERROR(VLOOKUP(F37,'Վարկանիշային չափորոշիչներ'!$G$6:$J$72,4,FALSE),0)</f>
        <v>9</v>
      </c>
      <c r="Y37" s="4">
        <f>IFERROR(VLOOKUP(G37,'Վարկանիշային չափորոշիչներ'!$G$6:$J$72,4,FALSE),0)</f>
        <v>10</v>
      </c>
      <c r="Z37" s="4">
        <f>IFERROR(VLOOKUP(H37,'Վարկանիշային չափորոշիչներ'!$G$6:$J$72,4,FALSE),0)</f>
        <v>5</v>
      </c>
      <c r="AA37" s="4">
        <f>IFERROR(VLOOKUP(I37,'Վարկանիշային չափորոշիչներ'!$G$6:$J$72,4,FALSE),0)</f>
        <v>10</v>
      </c>
      <c r="AB37" s="4">
        <f>IFERROR(VLOOKUP(J37,'Վարկանիշային չափորոշիչներ'!$G$6:$J$72,4,FALSE),0)</f>
        <v>10</v>
      </c>
      <c r="AC37" s="4">
        <f>IFERROR(VLOOKUP(K37,'Վարկանիշային չափորոշիչներ'!$G$6:$J$72,4,FALSE),0)</f>
        <v>0</v>
      </c>
      <c r="AD37" s="4">
        <f>IFERROR(VLOOKUP(L37,'Վարկանիշային չափորոշիչներ'!$G$6:$J$72,4,FALSE),0)</f>
        <v>5</v>
      </c>
      <c r="AE37" s="4">
        <f>IFERROR(VLOOKUP(M37,'Վարկանիշային չափորոշիչներ'!$G$6:$J$72,4,FALSE),0)</f>
        <v>3.5</v>
      </c>
      <c r="AF37" s="4">
        <f>IFERROR(VLOOKUP(N37,'Վարկանիշային չափորոշիչներ'!$G$6:$J$72,4,FALSE),0)</f>
        <v>0</v>
      </c>
      <c r="AG37" s="4">
        <f>IFERROR(VLOOKUP(O37,'Վարկանիշային չափորոշիչներ'!$G$6:$J$72,4,FALSE),0)</f>
        <v>0</v>
      </c>
      <c r="AH37" s="4">
        <f>IFERROR(VLOOKUP(P37,'Վարկանիշային չափորոշիչներ'!$G$6:$J$72,4,FALSE),0)</f>
        <v>0</v>
      </c>
      <c r="AI37" s="4">
        <f>IFERROR(VLOOKUP(Q37,'Վարկանիշային չափորոշիչներ'!$G$6:$J$72,4,FALSE),0)</f>
        <v>0</v>
      </c>
      <c r="AJ37" s="4">
        <f t="shared" si="2"/>
        <v>57.5</v>
      </c>
    </row>
    <row r="38" spans="1:79" ht="81" x14ac:dyDescent="0.3">
      <c r="A38" s="87">
        <v>1045</v>
      </c>
      <c r="B38" s="88" t="s">
        <v>387</v>
      </c>
      <c r="C38" s="54" t="s">
        <v>388</v>
      </c>
      <c r="D38" s="58">
        <v>142740</v>
      </c>
      <c r="E38" s="42" t="s">
        <v>145</v>
      </c>
      <c r="F38" s="42" t="s">
        <v>335</v>
      </c>
      <c r="G38" s="42" t="s">
        <v>156</v>
      </c>
      <c r="H38" s="141" t="s">
        <v>4</v>
      </c>
      <c r="I38" s="42" t="s">
        <v>320</v>
      </c>
      <c r="J38" s="42" t="s">
        <v>137</v>
      </c>
      <c r="K38" s="42" t="s">
        <v>105</v>
      </c>
      <c r="L38" s="42" t="s">
        <v>10</v>
      </c>
      <c r="M38" s="42" t="s">
        <v>8</v>
      </c>
      <c r="N38" s="42" t="s">
        <v>334</v>
      </c>
      <c r="O38" s="42" t="s">
        <v>104</v>
      </c>
      <c r="P38" s="42" t="s">
        <v>4</v>
      </c>
      <c r="Q38" s="137" t="s">
        <v>169</v>
      </c>
      <c r="R38" s="114">
        <f>AJ38</f>
        <v>157.5</v>
      </c>
      <c r="W38" s="97">
        <f>IFERROR(VLOOKUP(E38,'Վարկանիշային չափորոշիչներ'!$G$6:$J$72,4,FALSE),0)</f>
        <v>10</v>
      </c>
      <c r="X38" s="4">
        <f>IFERROR(VLOOKUP(F38,'Վարկանիշային չափորոշիչներ'!$G$6:$J$72,4,FALSE),0)</f>
        <v>9</v>
      </c>
      <c r="Y38" s="4">
        <f>IFERROR(VLOOKUP(G38,'Վարկանիշային չափորոշիչներ'!$G$6:$J$72,4,FALSE),0)</f>
        <v>10</v>
      </c>
      <c r="Z38" s="4">
        <f>IFERROR(VLOOKUP(H38,'Վարկանիշային չափորոշիչներ'!$G$6:$J$72,4,FALSE),0)</f>
        <v>0</v>
      </c>
      <c r="AA38" s="4">
        <f>IFERROR(VLOOKUP(I38,'Վարկանիշային չափորոշիչներ'!$G$6:$J$72,4,FALSE),0)</f>
        <v>10</v>
      </c>
      <c r="AB38" s="4">
        <f>IFERROR(VLOOKUP(J38,'Վարկանիշային չափորոշիչներ'!$G$6:$J$72,4,FALSE),0)</f>
        <v>10</v>
      </c>
      <c r="AC38" s="4">
        <f>IFERROR(VLOOKUP(K38,'Վարկանիշային չափորոշիչներ'!$G$6:$J$72,4,FALSE),0)</f>
        <v>0</v>
      </c>
      <c r="AD38" s="4">
        <f>IFERROR(VLOOKUP(L38,'Վարկանիշային չափորոշիչներ'!$G$6:$J$72,4,FALSE),0)</f>
        <v>5</v>
      </c>
      <c r="AE38" s="4">
        <f>IFERROR(VLOOKUP(M38,'Վարկանիշային չափորոշիչներ'!$G$6:$J$72,4,FALSE),0)</f>
        <v>3.5</v>
      </c>
      <c r="AF38" s="4">
        <f>IFERROR(VLOOKUP(N38,'Վարկանիշային չափորոշիչներ'!$G$6:$J$72,4,FALSE),0)</f>
        <v>0</v>
      </c>
      <c r="AG38" s="4">
        <f>IFERROR(VLOOKUP(O38,'Վարկանիշային չափորոշիչներ'!$G$6:$J$72,4,FALSE),0)</f>
        <v>0</v>
      </c>
      <c r="AH38" s="4">
        <f>IFERROR(VLOOKUP(P38,'Վարկանիշային չափորոշիչներ'!$G$6:$J$72,4,FALSE),0)</f>
        <v>0</v>
      </c>
      <c r="AI38" s="4">
        <f>IFERROR(VLOOKUP(Q38,'Վարկանիշային չափորոշիչներ'!$G$6:$J$72,4,FALSE),0)</f>
        <v>100</v>
      </c>
      <c r="AJ38" s="4">
        <f>SUM(W38:AI38)</f>
        <v>157.5</v>
      </c>
    </row>
    <row r="39" spans="1:79" ht="54" x14ac:dyDescent="0.3">
      <c r="A39" s="87">
        <v>1045</v>
      </c>
      <c r="B39" s="88" t="s">
        <v>403</v>
      </c>
      <c r="C39" s="54" t="s">
        <v>404</v>
      </c>
      <c r="D39" s="65">
        <v>114192</v>
      </c>
      <c r="E39" s="42" t="s">
        <v>145</v>
      </c>
      <c r="F39" s="42" t="s">
        <v>335</v>
      </c>
      <c r="G39" s="42" t="s">
        <v>156</v>
      </c>
      <c r="H39" s="141" t="s">
        <v>4</v>
      </c>
      <c r="I39" s="42" t="s">
        <v>320</v>
      </c>
      <c r="J39" s="42" t="s">
        <v>137</v>
      </c>
      <c r="K39" s="42" t="s">
        <v>105</v>
      </c>
      <c r="L39" s="42" t="s">
        <v>10</v>
      </c>
      <c r="M39" s="42" t="s">
        <v>8</v>
      </c>
      <c r="N39" s="42" t="s">
        <v>334</v>
      </c>
      <c r="O39" s="42" t="s">
        <v>104</v>
      </c>
      <c r="P39" s="42" t="s">
        <v>4</v>
      </c>
      <c r="Q39" s="137" t="s">
        <v>169</v>
      </c>
      <c r="R39" s="114">
        <f t="shared" si="3"/>
        <v>157.5</v>
      </c>
      <c r="W39" s="97">
        <f>IFERROR(VLOOKUP(E39,'Վարկանիշային չափորոշիչներ'!$G$6:$J$72,4,FALSE),0)</f>
        <v>10</v>
      </c>
      <c r="X39" s="4">
        <f>IFERROR(VLOOKUP(F39,'Վարկանիշային չափորոշիչներ'!$G$6:$J$72,4,FALSE),0)</f>
        <v>9</v>
      </c>
      <c r="Y39" s="4">
        <f>IFERROR(VLOOKUP(G39,'Վարկանիշային չափորոշիչներ'!$G$6:$J$72,4,FALSE),0)</f>
        <v>10</v>
      </c>
      <c r="Z39" s="4">
        <f>IFERROR(VLOOKUP(H39,'Վարկանիշային չափորոշիչներ'!$G$6:$J$72,4,FALSE),0)</f>
        <v>0</v>
      </c>
      <c r="AA39" s="4">
        <f>IFERROR(VLOOKUP(I39,'Վարկանիշային չափորոշիչներ'!$G$6:$J$72,4,FALSE),0)</f>
        <v>10</v>
      </c>
      <c r="AB39" s="4">
        <f>IFERROR(VLOOKUP(J39,'Վարկանիշային չափորոշիչներ'!$G$6:$J$72,4,FALSE),0)</f>
        <v>10</v>
      </c>
      <c r="AC39" s="4">
        <f>IFERROR(VLOOKUP(K39,'Վարկանիշային չափորոշիչներ'!$G$6:$J$72,4,FALSE),0)</f>
        <v>0</v>
      </c>
      <c r="AD39" s="4">
        <f>IFERROR(VLOOKUP(L39,'Վարկանիշային չափորոշիչներ'!$G$6:$J$72,4,FALSE),0)</f>
        <v>5</v>
      </c>
      <c r="AE39" s="4">
        <f>IFERROR(VLOOKUP(M39,'Վարկանիշային չափորոշիչներ'!$G$6:$J$72,4,FALSE),0)</f>
        <v>3.5</v>
      </c>
      <c r="AF39" s="4">
        <f>IFERROR(VLOOKUP(N39,'Վարկանիշային չափորոշիչներ'!$G$6:$J$72,4,FALSE),0)</f>
        <v>0</v>
      </c>
      <c r="AG39" s="4">
        <f>IFERROR(VLOOKUP(O39,'Վարկանիշային չափորոշիչներ'!$G$6:$J$72,4,FALSE),0)</f>
        <v>0</v>
      </c>
      <c r="AH39" s="4">
        <f>IFERROR(VLOOKUP(P39,'Վարկանիշային չափորոշիչներ'!$G$6:$J$72,4,FALSE),0)</f>
        <v>0</v>
      </c>
      <c r="AI39" s="4">
        <f>IFERROR(VLOOKUP(Q39,'Վարկանիշային չափորոշիչներ'!$G$6:$J$72,4,FALSE),0)</f>
        <v>100</v>
      </c>
      <c r="AJ39" s="4">
        <f t="shared" si="2"/>
        <v>157.5</v>
      </c>
    </row>
    <row r="40" spans="1:79" ht="40.5" x14ac:dyDescent="0.3">
      <c r="A40" s="89">
        <v>1045</v>
      </c>
      <c r="B40" s="88" t="s">
        <v>405</v>
      </c>
      <c r="C40" s="57" t="s">
        <v>406</v>
      </c>
      <c r="D40" s="65">
        <v>1039767.5</v>
      </c>
      <c r="E40" s="42" t="s">
        <v>145</v>
      </c>
      <c r="F40" s="42" t="s">
        <v>127</v>
      </c>
      <c r="G40" s="42" t="s">
        <v>156</v>
      </c>
      <c r="H40" s="141" t="s">
        <v>4</v>
      </c>
      <c r="I40" s="42" t="s">
        <v>320</v>
      </c>
      <c r="J40" s="42" t="s">
        <v>137</v>
      </c>
      <c r="K40" s="42" t="s">
        <v>327</v>
      </c>
      <c r="L40" s="42" t="s">
        <v>10</v>
      </c>
      <c r="M40" s="42" t="s">
        <v>8</v>
      </c>
      <c r="N40" s="42" t="s">
        <v>333</v>
      </c>
      <c r="O40" s="42" t="s">
        <v>104</v>
      </c>
      <c r="P40" s="42" t="s">
        <v>4</v>
      </c>
      <c r="Q40" s="137" t="s">
        <v>169</v>
      </c>
      <c r="R40" s="114">
        <f t="shared" si="3"/>
        <v>166.5</v>
      </c>
      <c r="W40" s="97">
        <f>IFERROR(VLOOKUP(E40,'Վարկանիշային չափորոշիչներ'!$G$6:$J$72,4,FALSE),0)</f>
        <v>10</v>
      </c>
      <c r="X40" s="4">
        <f>IFERROR(VLOOKUP(F40,'Վարկանիշային չափորոշիչներ'!$G$6:$J$72,4,FALSE),0)</f>
        <v>8</v>
      </c>
      <c r="Y40" s="4">
        <f>IFERROR(VLOOKUP(G40,'Վարկանիշային չափորոշիչներ'!$G$6:$J$72,4,FALSE),0)</f>
        <v>10</v>
      </c>
      <c r="Z40" s="4">
        <f>IFERROR(VLOOKUP(H40,'Վարկանիշային չափորոշիչներ'!$G$6:$J$72,4,FALSE),0)</f>
        <v>0</v>
      </c>
      <c r="AA40" s="4">
        <f>IFERROR(VLOOKUP(I40,'Վարկանիշային չափորոշիչներ'!$G$6:$J$72,4,FALSE),0)</f>
        <v>10</v>
      </c>
      <c r="AB40" s="4">
        <f>IFERROR(VLOOKUP(J40,'Վարկանիշային չափորոշիչներ'!$G$6:$J$72,4,FALSE),0)</f>
        <v>10</v>
      </c>
      <c r="AC40" s="4">
        <f>IFERROR(VLOOKUP(K40,'Վարկանիշային չափորոշիչներ'!$G$6:$J$72,4,FALSE),0)</f>
        <v>5</v>
      </c>
      <c r="AD40" s="4">
        <f>IFERROR(VLOOKUP(L40,'Վարկանիշային չափորոշիչներ'!$G$6:$J$72,4,FALSE),0)</f>
        <v>5</v>
      </c>
      <c r="AE40" s="4">
        <f>IFERROR(VLOOKUP(M40,'Վարկանիշային չափորոշիչներ'!$G$6:$J$72,4,FALSE),0)</f>
        <v>3.5</v>
      </c>
      <c r="AF40" s="4">
        <f>IFERROR(VLOOKUP(N40,'Վարկանիշային չափորոշիչներ'!$G$6:$J$72,4,FALSE),0)</f>
        <v>5</v>
      </c>
      <c r="AG40" s="4">
        <f>IFERROR(VLOOKUP(O40,'Վարկանիշային չափորոշիչներ'!$G$6:$J$72,4,FALSE),0)</f>
        <v>0</v>
      </c>
      <c r="AH40" s="4">
        <f>IFERROR(VLOOKUP(P40,'Վարկանիշային չափորոշիչներ'!$G$6:$J$72,4,FALSE),0)</f>
        <v>0</v>
      </c>
      <c r="AI40" s="4">
        <f>IFERROR(VLOOKUP(Q40,'Վարկանիշային չափորոշիչներ'!$G$6:$J$72,4,FALSE),0)</f>
        <v>100</v>
      </c>
      <c r="AJ40" s="4">
        <f t="shared" si="2"/>
        <v>166.5</v>
      </c>
    </row>
    <row r="41" spans="1:79" ht="41.25" x14ac:dyDescent="0.3">
      <c r="A41" s="87">
        <v>1045</v>
      </c>
      <c r="B41" s="88" t="s">
        <v>407</v>
      </c>
      <c r="C41" s="67" t="s">
        <v>408</v>
      </c>
      <c r="D41" s="63">
        <v>252985</v>
      </c>
      <c r="E41" s="42" t="s">
        <v>145</v>
      </c>
      <c r="F41" s="42" t="s">
        <v>127</v>
      </c>
      <c r="G41" s="42" t="s">
        <v>156</v>
      </c>
      <c r="H41" s="141" t="s">
        <v>4</v>
      </c>
      <c r="I41" s="42" t="s">
        <v>320</v>
      </c>
      <c r="J41" s="42" t="s">
        <v>137</v>
      </c>
      <c r="K41" s="42" t="s">
        <v>327</v>
      </c>
      <c r="L41" s="42" t="s">
        <v>10</v>
      </c>
      <c r="M41" s="42" t="s">
        <v>8</v>
      </c>
      <c r="N41" s="42" t="s">
        <v>334</v>
      </c>
      <c r="O41" s="42" t="s">
        <v>104</v>
      </c>
      <c r="P41" s="42" t="s">
        <v>4</v>
      </c>
      <c r="Q41" s="137" t="s">
        <v>169</v>
      </c>
      <c r="R41" s="114">
        <f t="shared" si="3"/>
        <v>161.5</v>
      </c>
      <c r="W41" s="97">
        <f>IFERROR(VLOOKUP(E41,'Վարկանիշային չափորոշիչներ'!$G$6:$J$72,4,FALSE),0)</f>
        <v>10</v>
      </c>
      <c r="X41" s="4">
        <f>IFERROR(VLOOKUP(F41,'Վարկանիշային չափորոշիչներ'!$G$6:$J$72,4,FALSE),0)</f>
        <v>8</v>
      </c>
      <c r="Y41" s="4">
        <f>IFERROR(VLOOKUP(G41,'Վարկանիշային չափորոշիչներ'!$G$6:$J$72,4,FALSE),0)</f>
        <v>10</v>
      </c>
      <c r="Z41" s="4">
        <f>IFERROR(VLOOKUP(H41,'Վարկանիշային չափորոշիչներ'!$G$6:$J$72,4,FALSE),0)</f>
        <v>0</v>
      </c>
      <c r="AA41" s="4">
        <f>IFERROR(VLOOKUP(I41,'Վարկանիշային չափորոշիչներ'!$G$6:$J$72,4,FALSE),0)</f>
        <v>10</v>
      </c>
      <c r="AB41" s="4">
        <f>IFERROR(VLOOKUP(J41,'Վարկանիշային չափորոշիչներ'!$G$6:$J$72,4,FALSE),0)</f>
        <v>10</v>
      </c>
      <c r="AC41" s="4">
        <f>IFERROR(VLOOKUP(K41,'Վարկանիշային չափորոշիչներ'!$G$6:$J$72,4,FALSE),0)</f>
        <v>5</v>
      </c>
      <c r="AD41" s="4">
        <f>IFERROR(VLOOKUP(L41,'Վարկանիշային չափորոշիչներ'!$G$6:$J$72,4,FALSE),0)</f>
        <v>5</v>
      </c>
      <c r="AE41" s="4">
        <f>IFERROR(VLOOKUP(M41,'Վարկանիշային չափորոշիչներ'!$G$6:$J$72,4,FALSE),0)</f>
        <v>3.5</v>
      </c>
      <c r="AF41" s="4">
        <f>IFERROR(VLOOKUP(N41,'Վարկանիշային չափորոշիչներ'!$G$6:$J$72,4,FALSE),0)</f>
        <v>0</v>
      </c>
      <c r="AG41" s="4">
        <f>IFERROR(VLOOKUP(O41,'Վարկանիշային չափորոշիչներ'!$G$6:$J$72,4,FALSE),0)</f>
        <v>0</v>
      </c>
      <c r="AH41" s="4">
        <f>IFERROR(VLOOKUP(P41,'Վարկանիշային չափորոշիչներ'!$G$6:$J$72,4,FALSE),0)</f>
        <v>0</v>
      </c>
      <c r="AI41" s="4">
        <f>IFERROR(VLOOKUP(Q41,'Վարկանիշային չափորոշիչներ'!$G$6:$J$72,4,FALSE),0)</f>
        <v>100</v>
      </c>
      <c r="AJ41" s="4">
        <f t="shared" si="2"/>
        <v>161.5</v>
      </c>
    </row>
    <row r="42" spans="1:79" ht="38.25" x14ac:dyDescent="0.3">
      <c r="A42" s="87">
        <v>1045</v>
      </c>
      <c r="B42" s="88" t="s">
        <v>409</v>
      </c>
      <c r="C42" s="57" t="s">
        <v>410</v>
      </c>
      <c r="D42" s="63">
        <v>1515715.4</v>
      </c>
      <c r="E42" s="42" t="s">
        <v>145</v>
      </c>
      <c r="F42" s="42" t="s">
        <v>127</v>
      </c>
      <c r="G42" s="42" t="s">
        <v>156</v>
      </c>
      <c r="H42" s="141" t="s">
        <v>4</v>
      </c>
      <c r="I42" s="42" t="s">
        <v>320</v>
      </c>
      <c r="J42" s="42" t="s">
        <v>137</v>
      </c>
      <c r="K42" s="42" t="s">
        <v>327</v>
      </c>
      <c r="L42" s="42" t="s">
        <v>10</v>
      </c>
      <c r="M42" s="42" t="s">
        <v>8</v>
      </c>
      <c r="N42" s="42" t="s">
        <v>332</v>
      </c>
      <c r="O42" s="42" t="s">
        <v>104</v>
      </c>
      <c r="P42" s="42" t="s">
        <v>4</v>
      </c>
      <c r="Q42" s="137" t="s">
        <v>169</v>
      </c>
      <c r="R42" s="114">
        <f t="shared" si="3"/>
        <v>171.5</v>
      </c>
      <c r="W42" s="97">
        <f>IFERROR(VLOOKUP(E42,'Վարկանիշային չափորոշիչներ'!$G$6:$J$72,4,FALSE),0)</f>
        <v>10</v>
      </c>
      <c r="X42" s="4">
        <f>IFERROR(VLOOKUP(F42,'Վարկանիշային չափորոշիչներ'!$G$6:$J$72,4,FALSE),0)</f>
        <v>8</v>
      </c>
      <c r="Y42" s="4">
        <f>IFERROR(VLOOKUP(G42,'Վարկանիշային չափորոշիչներ'!$G$6:$J$72,4,FALSE),0)</f>
        <v>10</v>
      </c>
      <c r="Z42" s="4">
        <f>IFERROR(VLOOKUP(H42,'Վարկանիշային չափորոշիչներ'!$G$6:$J$72,4,FALSE),0)</f>
        <v>0</v>
      </c>
      <c r="AA42" s="4">
        <f>IFERROR(VLOOKUP(I42,'Վարկանիշային չափորոշիչներ'!$G$6:$J$72,4,FALSE),0)</f>
        <v>10</v>
      </c>
      <c r="AB42" s="4">
        <f>IFERROR(VLOOKUP(J42,'Վարկանիշային չափորոշիչներ'!$G$6:$J$72,4,FALSE),0)</f>
        <v>10</v>
      </c>
      <c r="AC42" s="4">
        <f>IFERROR(VLOOKUP(K42,'Վարկանիշային չափորոշիչներ'!$G$6:$J$72,4,FALSE),0)</f>
        <v>5</v>
      </c>
      <c r="AD42" s="4">
        <f>IFERROR(VLOOKUP(L42,'Վարկանիշային չափորոշիչներ'!$G$6:$J$72,4,FALSE),0)</f>
        <v>5</v>
      </c>
      <c r="AE42" s="4">
        <f>IFERROR(VLOOKUP(M42,'Վարկանիշային չափորոշիչներ'!$G$6:$J$72,4,FALSE),0)</f>
        <v>3.5</v>
      </c>
      <c r="AF42" s="4">
        <f>IFERROR(VLOOKUP(N42,'Վարկանիշային չափորոշիչներ'!$G$6:$J$72,4,FALSE),0)</f>
        <v>10</v>
      </c>
      <c r="AG42" s="4">
        <f>IFERROR(VLOOKUP(O42,'Վարկանիշային չափորոշիչներ'!$G$6:$J$72,4,FALSE),0)</f>
        <v>0</v>
      </c>
      <c r="AH42" s="4">
        <f>IFERROR(VLOOKUP(P42,'Վարկանիշային չափորոշիչներ'!$G$6:$J$72,4,FALSE),0)</f>
        <v>0</v>
      </c>
      <c r="AI42" s="4">
        <f>IFERROR(VLOOKUP(Q42,'Վարկանիշային չափորոշիչներ'!$G$6:$J$72,4,FALSE),0)</f>
        <v>100</v>
      </c>
      <c r="AJ42" s="4">
        <f t="shared" si="2"/>
        <v>171.5</v>
      </c>
    </row>
    <row r="43" spans="1:79" s="125" customFormat="1" x14ac:dyDescent="0.3">
      <c r="A43" s="117">
        <v>1056</v>
      </c>
      <c r="B43" s="118"/>
      <c r="C43" s="119" t="s">
        <v>411</v>
      </c>
      <c r="D43" s="120">
        <f>SUM(D44:D50)</f>
        <v>1376635.9</v>
      </c>
      <c r="E43" s="121" t="s">
        <v>11</v>
      </c>
      <c r="F43" s="121" t="s">
        <v>11</v>
      </c>
      <c r="G43" s="121" t="s">
        <v>11</v>
      </c>
      <c r="H43" s="140" t="s">
        <v>11</v>
      </c>
      <c r="I43" s="121" t="s">
        <v>11</v>
      </c>
      <c r="J43" s="121" t="s">
        <v>11</v>
      </c>
      <c r="K43" s="121" t="s">
        <v>11</v>
      </c>
      <c r="L43" s="121" t="s">
        <v>11</v>
      </c>
      <c r="M43" s="121" t="s">
        <v>11</v>
      </c>
      <c r="N43" s="121" t="s">
        <v>11</v>
      </c>
      <c r="O43" s="121" t="s">
        <v>11</v>
      </c>
      <c r="P43" s="121" t="s">
        <v>11</v>
      </c>
      <c r="Q43" s="173" t="s">
        <v>11</v>
      </c>
      <c r="R43" s="113">
        <f t="shared" si="3"/>
        <v>0</v>
      </c>
      <c r="S43" s="122"/>
      <c r="T43" s="122"/>
      <c r="U43" s="122"/>
      <c r="V43" s="122"/>
      <c r="W43" s="123">
        <f>IFERROR(VLOOKUP(E43,'Վարկանիշային չափորոշիչներ'!$G$6:$J$72,4,FALSE),0)</f>
        <v>0</v>
      </c>
      <c r="X43" s="124">
        <f>IFERROR(VLOOKUP(F43,'Վարկանիշային չափորոշիչներ'!$G$6:$J$72,4,FALSE),0)</f>
        <v>0</v>
      </c>
      <c r="Y43" s="124">
        <f>IFERROR(VLOOKUP(G43,'Վարկանիշային չափորոշիչներ'!$G$6:$J$72,4,FALSE),0)</f>
        <v>0</v>
      </c>
      <c r="Z43" s="124">
        <f>IFERROR(VLOOKUP(H43,'Վարկանիշային չափորոշիչներ'!$G$6:$J$72,4,FALSE),0)</f>
        <v>0</v>
      </c>
      <c r="AA43" s="124">
        <f>IFERROR(VLOOKUP(I43,'Վարկանիշային չափորոշիչներ'!$G$6:$J$72,4,FALSE),0)</f>
        <v>0</v>
      </c>
      <c r="AB43" s="124">
        <f>IFERROR(VLOOKUP(J43,'Վարկանիշային չափորոշիչներ'!$G$6:$J$72,4,FALSE),0)</f>
        <v>0</v>
      </c>
      <c r="AC43" s="124">
        <f>IFERROR(VLOOKUP(K43,'Վարկանիշային չափորոշիչներ'!$G$6:$J$72,4,FALSE),0)</f>
        <v>0</v>
      </c>
      <c r="AD43" s="124">
        <f>IFERROR(VLOOKUP(L43,'Վարկանիշային չափորոշիչներ'!$G$6:$J$72,4,FALSE),0)</f>
        <v>0</v>
      </c>
      <c r="AE43" s="124">
        <f>IFERROR(VLOOKUP(M43,'Վարկանիշային չափորոշիչներ'!$G$6:$J$72,4,FALSE),0)</f>
        <v>0</v>
      </c>
      <c r="AF43" s="124">
        <f>IFERROR(VLOOKUP(N43,'Վարկանիշային չափորոշիչներ'!$G$6:$J$72,4,FALSE),0)</f>
        <v>0</v>
      </c>
      <c r="AG43" s="124">
        <f>IFERROR(VLOOKUP(O43,'Վարկանիշային չափորոշիչներ'!$G$6:$J$72,4,FALSE),0)</f>
        <v>0</v>
      </c>
      <c r="AH43" s="124">
        <f>IFERROR(VLOOKUP(P43,'Վարկանիշային չափորոշիչներ'!$G$6:$J$72,4,FALSE),0)</f>
        <v>0</v>
      </c>
      <c r="AI43" s="124">
        <f>IFERROR(VLOOKUP(Q43,'Վարկանիշային չափորոշիչներ'!$G$6:$J$72,4,FALSE),0)</f>
        <v>0</v>
      </c>
      <c r="AJ43" s="124">
        <f t="shared" si="2"/>
        <v>0</v>
      </c>
    </row>
    <row r="44" spans="1:79" ht="38.25" x14ac:dyDescent="0.3">
      <c r="A44" s="87">
        <v>1056</v>
      </c>
      <c r="B44" s="88" t="s">
        <v>412</v>
      </c>
      <c r="C44" s="54" t="s">
        <v>413</v>
      </c>
      <c r="D44" s="56">
        <v>478882</v>
      </c>
      <c r="E44" s="42" t="s">
        <v>145</v>
      </c>
      <c r="F44" s="42" t="s">
        <v>335</v>
      </c>
      <c r="G44" s="42" t="s">
        <v>156</v>
      </c>
      <c r="H44" s="141" t="s">
        <v>4</v>
      </c>
      <c r="I44" s="42" t="s">
        <v>320</v>
      </c>
      <c r="J44" s="42" t="s">
        <v>137</v>
      </c>
      <c r="K44" s="42" t="s">
        <v>105</v>
      </c>
      <c r="L44" s="42" t="s">
        <v>10</v>
      </c>
      <c r="M44" s="42" t="s">
        <v>8</v>
      </c>
      <c r="N44" s="42" t="s">
        <v>332</v>
      </c>
      <c r="O44" s="42" t="s">
        <v>104</v>
      </c>
      <c r="P44" s="42" t="s">
        <v>4</v>
      </c>
      <c r="Q44" s="137" t="s">
        <v>169</v>
      </c>
      <c r="R44" s="114">
        <f t="shared" si="3"/>
        <v>167.5</v>
      </c>
      <c r="W44" s="97">
        <f>IFERROR(VLOOKUP(E44,'Վարկանիշային չափորոշիչներ'!$G$6:$J$72,4,FALSE),0)</f>
        <v>10</v>
      </c>
      <c r="X44" s="4">
        <f>IFERROR(VLOOKUP(F44,'Վարկանիշային չափորոշիչներ'!$G$6:$J$72,4,FALSE),0)</f>
        <v>9</v>
      </c>
      <c r="Y44" s="4">
        <f>IFERROR(VLOOKUP(G44,'Վարկանիշային չափորոշիչներ'!$G$6:$J$72,4,FALSE),0)</f>
        <v>10</v>
      </c>
      <c r="Z44" s="4">
        <f>IFERROR(VLOOKUP(H44,'Վարկանիշային չափորոշիչներ'!$G$6:$J$72,4,FALSE),0)</f>
        <v>0</v>
      </c>
      <c r="AA44" s="4">
        <f>IFERROR(VLOOKUP(I44,'Վարկանիշային չափորոշիչներ'!$G$6:$J$72,4,FALSE),0)</f>
        <v>10</v>
      </c>
      <c r="AB44" s="4">
        <f>IFERROR(VLOOKUP(J44,'Վարկանիշային չափորոշիչներ'!$G$6:$J$72,4,FALSE),0)</f>
        <v>10</v>
      </c>
      <c r="AC44" s="4">
        <f>IFERROR(VLOOKUP(K44,'Վարկանիշային չափորոշիչներ'!$G$6:$J$72,4,FALSE),0)</f>
        <v>0</v>
      </c>
      <c r="AD44" s="4">
        <f>IFERROR(VLOOKUP(L44,'Վարկանիշային չափորոշիչներ'!$G$6:$J$72,4,FALSE),0)</f>
        <v>5</v>
      </c>
      <c r="AE44" s="4">
        <f>IFERROR(VLOOKUP(M44,'Վարկանիշային չափորոշիչներ'!$G$6:$J$72,4,FALSE),0)</f>
        <v>3.5</v>
      </c>
      <c r="AF44" s="4">
        <f>IFERROR(VLOOKUP(N44,'Վարկանիշային չափորոշիչներ'!$G$6:$J$72,4,FALSE),0)</f>
        <v>10</v>
      </c>
      <c r="AG44" s="4">
        <f>IFERROR(VLOOKUP(O44,'Վարկանիշային չափորոշիչներ'!$G$6:$J$72,4,FALSE),0)</f>
        <v>0</v>
      </c>
      <c r="AH44" s="4">
        <f>IFERROR(VLOOKUP(P44,'Վարկանիշային չափորոշիչներ'!$G$6:$J$72,4,FALSE),0)</f>
        <v>0</v>
      </c>
      <c r="AI44" s="4">
        <f>IFERROR(VLOOKUP(Q44,'Վարկանիշային չափորոշիչներ'!$G$6:$J$72,4,FALSE),0)</f>
        <v>100</v>
      </c>
      <c r="AJ44" s="4">
        <f t="shared" si="2"/>
        <v>167.5</v>
      </c>
    </row>
    <row r="45" spans="1:79" ht="38.25" x14ac:dyDescent="0.3">
      <c r="A45" s="87">
        <v>1056</v>
      </c>
      <c r="B45" s="88" t="s">
        <v>414</v>
      </c>
      <c r="C45" s="54" t="s">
        <v>415</v>
      </c>
      <c r="D45" s="56">
        <v>81059</v>
      </c>
      <c r="E45" s="42" t="s">
        <v>145</v>
      </c>
      <c r="F45" s="42" t="s">
        <v>335</v>
      </c>
      <c r="G45" s="42" t="s">
        <v>156</v>
      </c>
      <c r="H45" s="141" t="s">
        <v>4</v>
      </c>
      <c r="I45" s="42" t="s">
        <v>320</v>
      </c>
      <c r="J45" s="42" t="s">
        <v>137</v>
      </c>
      <c r="K45" s="42" t="s">
        <v>105</v>
      </c>
      <c r="L45" s="42" t="s">
        <v>10</v>
      </c>
      <c r="M45" s="42" t="s">
        <v>8</v>
      </c>
      <c r="N45" s="42" t="s">
        <v>333</v>
      </c>
      <c r="O45" s="42" t="s">
        <v>104</v>
      </c>
      <c r="P45" s="42" t="s">
        <v>4</v>
      </c>
      <c r="Q45" s="137" t="s">
        <v>169</v>
      </c>
      <c r="R45" s="114">
        <f t="shared" si="3"/>
        <v>162.5</v>
      </c>
      <c r="W45" s="97">
        <f>IFERROR(VLOOKUP(E45,'Վարկանիշային չափորոշիչներ'!$G$6:$J$72,4,FALSE),0)</f>
        <v>10</v>
      </c>
      <c r="X45" s="4">
        <f>IFERROR(VLOOKUP(F45,'Վարկանիշային չափորոշիչներ'!$G$6:$J$72,4,FALSE),0)</f>
        <v>9</v>
      </c>
      <c r="Y45" s="4">
        <f>IFERROR(VLOOKUP(G45,'Վարկանիշային չափորոշիչներ'!$G$6:$J$72,4,FALSE),0)</f>
        <v>10</v>
      </c>
      <c r="Z45" s="4">
        <f>IFERROR(VLOOKUP(H45,'Վարկանիշային չափորոշիչներ'!$G$6:$J$72,4,FALSE),0)</f>
        <v>0</v>
      </c>
      <c r="AA45" s="4">
        <f>IFERROR(VLOOKUP(I45,'Վարկանիշային չափորոշիչներ'!$G$6:$J$72,4,FALSE),0)</f>
        <v>10</v>
      </c>
      <c r="AB45" s="4">
        <f>IFERROR(VLOOKUP(J45,'Վարկանիշային չափորոշիչներ'!$G$6:$J$72,4,FALSE),0)</f>
        <v>10</v>
      </c>
      <c r="AC45" s="4">
        <f>IFERROR(VLOOKUP(K45,'Վարկանիշային չափորոշիչներ'!$G$6:$J$72,4,FALSE),0)</f>
        <v>0</v>
      </c>
      <c r="AD45" s="4">
        <f>IFERROR(VLOOKUP(L45,'Վարկանիշային չափորոշիչներ'!$G$6:$J$72,4,FALSE),0)</f>
        <v>5</v>
      </c>
      <c r="AE45" s="4">
        <f>IFERROR(VLOOKUP(M45,'Վարկանիշային չափորոշիչներ'!$G$6:$J$72,4,FALSE),0)</f>
        <v>3.5</v>
      </c>
      <c r="AF45" s="4">
        <f>IFERROR(VLOOKUP(N45,'Վարկանիշային չափորոշիչներ'!$G$6:$J$72,4,FALSE),0)</f>
        <v>5</v>
      </c>
      <c r="AG45" s="4">
        <f>IFERROR(VLOOKUP(O45,'Վարկանիշային չափորոշիչներ'!$G$6:$J$72,4,FALSE),0)</f>
        <v>0</v>
      </c>
      <c r="AH45" s="4">
        <f>IFERROR(VLOOKUP(P45,'Վարկանիշային չափորոշիչներ'!$G$6:$J$72,4,FALSE),0)</f>
        <v>0</v>
      </c>
      <c r="AI45" s="4">
        <f>IFERROR(VLOOKUP(Q45,'Վարկանիշային չափորոշիչներ'!$G$6:$J$72,4,FALSE),0)</f>
        <v>100</v>
      </c>
      <c r="AJ45" s="4">
        <f t="shared" si="2"/>
        <v>162.5</v>
      </c>
    </row>
    <row r="46" spans="1:79" ht="51" x14ac:dyDescent="0.3">
      <c r="A46" s="87">
        <v>1056</v>
      </c>
      <c r="B46" s="88" t="s">
        <v>416</v>
      </c>
      <c r="C46" s="54" t="s">
        <v>417</v>
      </c>
      <c r="D46" s="68">
        <v>204515.20000000001</v>
      </c>
      <c r="E46" s="42" t="s">
        <v>2</v>
      </c>
      <c r="F46" s="42" t="s">
        <v>335</v>
      </c>
      <c r="G46" s="42" t="s">
        <v>156</v>
      </c>
      <c r="H46" s="141" t="s">
        <v>4</v>
      </c>
      <c r="I46" s="42" t="s">
        <v>320</v>
      </c>
      <c r="J46" s="42" t="s">
        <v>137</v>
      </c>
      <c r="K46" s="42" t="s">
        <v>105</v>
      </c>
      <c r="L46" s="42" t="s">
        <v>10</v>
      </c>
      <c r="M46" s="42" t="s">
        <v>8</v>
      </c>
      <c r="N46" s="42" t="s">
        <v>332</v>
      </c>
      <c r="O46" s="42" t="s">
        <v>104</v>
      </c>
      <c r="P46" s="42" t="s">
        <v>4</v>
      </c>
      <c r="Q46" s="137" t="s">
        <v>170</v>
      </c>
      <c r="R46" s="114">
        <f t="shared" si="3"/>
        <v>62.5</v>
      </c>
      <c r="W46" s="97">
        <f>IFERROR(VLOOKUP(E46,'Վարկանիշային չափորոշիչներ'!$G$6:$J$72,4,FALSE),0)</f>
        <v>5</v>
      </c>
      <c r="X46" s="4">
        <f>IFERROR(VLOOKUP(F46,'Վարկանիշային չափորոշիչներ'!$G$6:$J$72,4,FALSE),0)</f>
        <v>9</v>
      </c>
      <c r="Y46" s="4">
        <f>IFERROR(VLOOKUP(G46,'Վարկանիշային չափորոշիչներ'!$G$6:$J$72,4,FALSE),0)</f>
        <v>10</v>
      </c>
      <c r="Z46" s="4">
        <f>IFERROR(VLOOKUP(H46,'Վարկանիշային չափորոշիչներ'!$G$6:$J$72,4,FALSE),0)</f>
        <v>0</v>
      </c>
      <c r="AA46" s="4">
        <f>IFERROR(VLOOKUP(I46,'Վարկանիշային չափորոշիչներ'!$G$6:$J$72,4,FALSE),0)</f>
        <v>10</v>
      </c>
      <c r="AB46" s="4">
        <f>IFERROR(VLOOKUP(J46,'Վարկանիշային չափորոշիչներ'!$G$6:$J$72,4,FALSE),0)</f>
        <v>10</v>
      </c>
      <c r="AC46" s="4">
        <f>IFERROR(VLOOKUP(K46,'Վարկանիշային չափորոշիչներ'!$G$6:$J$72,4,FALSE),0)</f>
        <v>0</v>
      </c>
      <c r="AD46" s="4">
        <f>IFERROR(VLOOKUP(L46,'Վարկանիշային չափորոշիչներ'!$G$6:$J$72,4,FALSE),0)</f>
        <v>5</v>
      </c>
      <c r="AE46" s="4">
        <f>IFERROR(VLOOKUP(M46,'Վարկանիշային չափորոշիչներ'!$G$6:$J$72,4,FALSE),0)</f>
        <v>3.5</v>
      </c>
      <c r="AF46" s="4">
        <f>IFERROR(VLOOKUP(N46,'Վարկանիշային չափորոշիչներ'!$G$6:$J$72,4,FALSE),0)</f>
        <v>10</v>
      </c>
      <c r="AG46" s="4">
        <f>IFERROR(VLOOKUP(O46,'Վարկանիշային չափորոշիչներ'!$G$6:$J$72,4,FALSE),0)</f>
        <v>0</v>
      </c>
      <c r="AH46" s="4">
        <f>IFERROR(VLOOKUP(P46,'Վարկանիշային չափորոշիչներ'!$G$6:$J$72,4,FALSE),0)</f>
        <v>0</v>
      </c>
      <c r="AI46" s="4">
        <f>IFERROR(VLOOKUP(Q46,'Վարկանիշային չափորոշիչներ'!$G$6:$J$72,4,FALSE),0)</f>
        <v>0</v>
      </c>
      <c r="AJ46" s="4">
        <f t="shared" si="2"/>
        <v>62.5</v>
      </c>
    </row>
    <row r="47" spans="1:79" ht="38.25" x14ac:dyDescent="0.3">
      <c r="A47" s="87">
        <v>1056</v>
      </c>
      <c r="B47" s="88" t="s">
        <v>418</v>
      </c>
      <c r="C47" s="54" t="s">
        <v>17</v>
      </c>
      <c r="D47" s="62">
        <v>97844.7</v>
      </c>
      <c r="E47" s="42" t="s">
        <v>145</v>
      </c>
      <c r="F47" s="42" t="s">
        <v>4</v>
      </c>
      <c r="G47" s="42" t="s">
        <v>156</v>
      </c>
      <c r="H47" s="141" t="s">
        <v>4</v>
      </c>
      <c r="I47" s="42" t="s">
        <v>320</v>
      </c>
      <c r="J47" s="42" t="s">
        <v>137</v>
      </c>
      <c r="K47" s="42" t="s">
        <v>105</v>
      </c>
      <c r="L47" s="42" t="s">
        <v>10</v>
      </c>
      <c r="M47" s="42" t="s">
        <v>8</v>
      </c>
      <c r="N47" s="42" t="s">
        <v>333</v>
      </c>
      <c r="O47" s="42" t="s">
        <v>104</v>
      </c>
      <c r="P47" s="42" t="s">
        <v>4</v>
      </c>
      <c r="Q47" s="137" t="s">
        <v>169</v>
      </c>
      <c r="R47" s="114">
        <f t="shared" si="3"/>
        <v>153.5</v>
      </c>
      <c r="W47" s="97">
        <f>IFERROR(VLOOKUP(E47,'Վարկանիշային չափորոշիչներ'!$G$6:$J$72,4,FALSE),0)</f>
        <v>10</v>
      </c>
      <c r="X47" s="4">
        <f>IFERROR(VLOOKUP(F47,'Վարկանիշային չափորոշիչներ'!$G$6:$J$72,4,FALSE),0)</f>
        <v>0</v>
      </c>
      <c r="Y47" s="4">
        <f>IFERROR(VLOOKUP(G47,'Վարկանիշային չափորոշիչներ'!$G$6:$J$72,4,FALSE),0)</f>
        <v>10</v>
      </c>
      <c r="Z47" s="4">
        <f>IFERROR(VLOOKUP(H47,'Վարկանիշային չափորոշիչներ'!$G$6:$J$72,4,FALSE),0)</f>
        <v>0</v>
      </c>
      <c r="AA47" s="4">
        <f>IFERROR(VLOOKUP(I47,'Վարկանիշային չափորոշիչներ'!$G$6:$J$72,4,FALSE),0)</f>
        <v>10</v>
      </c>
      <c r="AB47" s="4">
        <f>IFERROR(VLOOKUP(J47,'Վարկանիշային չափորոշիչներ'!$G$6:$J$72,4,FALSE),0)</f>
        <v>10</v>
      </c>
      <c r="AC47" s="4">
        <f>IFERROR(VLOOKUP(K47,'Վարկանիշային չափորոշիչներ'!$G$6:$J$72,4,FALSE),0)</f>
        <v>0</v>
      </c>
      <c r="AD47" s="4">
        <f>IFERROR(VLOOKUP(L47,'Վարկանիշային չափորոշիչներ'!$G$6:$J$72,4,FALSE),0)</f>
        <v>5</v>
      </c>
      <c r="AE47" s="4">
        <f>IFERROR(VLOOKUP(M47,'Վարկանիշային չափորոշիչներ'!$G$6:$J$72,4,FALSE),0)</f>
        <v>3.5</v>
      </c>
      <c r="AF47" s="4">
        <f>IFERROR(VLOOKUP(N47,'Վարկանիշային չափորոշիչներ'!$G$6:$J$72,4,FALSE),0)</f>
        <v>5</v>
      </c>
      <c r="AG47" s="4">
        <f>IFERROR(VLOOKUP(O47,'Վարկանիշային չափորոշիչներ'!$G$6:$J$72,4,FALSE),0)</f>
        <v>0</v>
      </c>
      <c r="AH47" s="4">
        <f>IFERROR(VLOOKUP(P47,'Վարկանիշային չափորոշիչներ'!$G$6:$J$72,4,FALSE),0)</f>
        <v>0</v>
      </c>
      <c r="AI47" s="4">
        <f>IFERROR(VLOOKUP(Q47,'Վարկանիշային չափորոշիչներ'!$G$6:$J$72,4,FALSE),0)</f>
        <v>100</v>
      </c>
      <c r="AJ47" s="4">
        <f t="shared" si="2"/>
        <v>153.5</v>
      </c>
    </row>
    <row r="48" spans="1:79" ht="38.25" x14ac:dyDescent="0.3">
      <c r="A48" s="87">
        <v>1056</v>
      </c>
      <c r="B48" s="88" t="s">
        <v>422</v>
      </c>
      <c r="C48" s="70" t="s">
        <v>423</v>
      </c>
      <c r="D48" s="58">
        <v>360000</v>
      </c>
      <c r="E48" s="42" t="s">
        <v>145</v>
      </c>
      <c r="F48" s="42" t="s">
        <v>127</v>
      </c>
      <c r="G48" s="42" t="s">
        <v>156</v>
      </c>
      <c r="H48" s="141" t="s">
        <v>4</v>
      </c>
      <c r="I48" s="42" t="s">
        <v>320</v>
      </c>
      <c r="J48" s="42" t="s">
        <v>137</v>
      </c>
      <c r="K48" s="42" t="s">
        <v>327</v>
      </c>
      <c r="L48" s="42" t="s">
        <v>10</v>
      </c>
      <c r="M48" s="42" t="s">
        <v>8</v>
      </c>
      <c r="N48" s="42"/>
      <c r="O48" s="42" t="s">
        <v>104</v>
      </c>
      <c r="P48" s="42" t="s">
        <v>4</v>
      </c>
      <c r="Q48" s="137" t="s">
        <v>169</v>
      </c>
      <c r="R48" s="114">
        <f>AJ48</f>
        <v>161.5</v>
      </c>
      <c r="W48" s="97">
        <f>IFERROR(VLOOKUP(E48,'Վարկանիշային չափորոշիչներ'!$G$6:$J$72,4,FALSE),0)</f>
        <v>10</v>
      </c>
      <c r="X48" s="4">
        <f>IFERROR(VLOOKUP(F48,'Վարկանիշային չափորոշիչներ'!$G$6:$J$72,4,FALSE),0)</f>
        <v>8</v>
      </c>
      <c r="Y48" s="4">
        <f>IFERROR(VLOOKUP(G48,'Վարկանիշային չափորոշիչներ'!$G$6:$J$72,4,FALSE),0)</f>
        <v>10</v>
      </c>
      <c r="Z48" s="4">
        <f>IFERROR(VLOOKUP(H48,'Վարկանիշային չափորոշիչներ'!$G$6:$J$72,4,FALSE),0)</f>
        <v>0</v>
      </c>
      <c r="AA48" s="4">
        <f>IFERROR(VLOOKUP(I48,'Վարկանիշային չափորոշիչներ'!$G$6:$J$72,4,FALSE),0)</f>
        <v>10</v>
      </c>
      <c r="AB48" s="4">
        <f>IFERROR(VLOOKUP(J48,'Վարկանիշային չափորոշիչներ'!$G$6:$J$72,4,FALSE),0)</f>
        <v>10</v>
      </c>
      <c r="AC48" s="4">
        <f>IFERROR(VLOOKUP(K48,'Վարկանիշային չափորոշիչներ'!$G$6:$J$72,4,FALSE),0)</f>
        <v>5</v>
      </c>
      <c r="AD48" s="4">
        <f>IFERROR(VLOOKUP(L48,'Վարկանիշային չափորոշիչներ'!$G$6:$J$72,4,FALSE),0)</f>
        <v>5</v>
      </c>
      <c r="AE48" s="4">
        <f>IFERROR(VLOOKUP(M48,'Վարկանիշային չափորոշիչներ'!$G$6:$J$72,4,FALSE),0)</f>
        <v>3.5</v>
      </c>
      <c r="AF48" s="4">
        <f>IFERROR(VLOOKUP(N48,'Վարկանիշային չափորոշիչներ'!$G$6:$J$72,4,FALSE),0)</f>
        <v>0</v>
      </c>
      <c r="AG48" s="4">
        <f>IFERROR(VLOOKUP(O48,'Վարկանիշային չափորոշիչներ'!$G$6:$J$72,4,FALSE),0)</f>
        <v>0</v>
      </c>
      <c r="AH48" s="4">
        <f>IFERROR(VLOOKUP(P48,'Վարկանիշային չափորոշիչներ'!$G$6:$J$72,4,FALSE),0)</f>
        <v>0</v>
      </c>
      <c r="AI48" s="4">
        <f>IFERROR(VLOOKUP(Q48,'Վարկանիշային չափորոշիչներ'!$G$6:$J$72,4,FALSE),0)</f>
        <v>100</v>
      </c>
      <c r="AJ48" s="4">
        <f>SUM(W48:AI48)</f>
        <v>161.5</v>
      </c>
    </row>
    <row r="49" spans="1:36" ht="38.25" x14ac:dyDescent="0.3">
      <c r="A49" s="87">
        <v>1056</v>
      </c>
      <c r="B49" s="88" t="s">
        <v>419</v>
      </c>
      <c r="C49" s="69" t="s">
        <v>18</v>
      </c>
      <c r="D49" s="58">
        <v>124335</v>
      </c>
      <c r="E49" s="42" t="s">
        <v>145</v>
      </c>
      <c r="F49" s="42" t="s">
        <v>4</v>
      </c>
      <c r="G49" s="42" t="s">
        <v>156</v>
      </c>
      <c r="H49" s="141" t="s">
        <v>4</v>
      </c>
      <c r="I49" s="42" t="s">
        <v>320</v>
      </c>
      <c r="J49" s="42" t="s">
        <v>137</v>
      </c>
      <c r="K49" s="42" t="s">
        <v>105</v>
      </c>
      <c r="L49" s="42" t="s">
        <v>10</v>
      </c>
      <c r="M49" s="42" t="s">
        <v>8</v>
      </c>
      <c r="N49" s="42"/>
      <c r="O49" s="42" t="s">
        <v>104</v>
      </c>
      <c r="P49" s="42" t="s">
        <v>4</v>
      </c>
      <c r="Q49" s="137" t="s">
        <v>169</v>
      </c>
      <c r="R49" s="114">
        <f t="shared" si="3"/>
        <v>148.5</v>
      </c>
      <c r="W49" s="97">
        <f>IFERROR(VLOOKUP(E49,'Վարկանիշային չափորոշիչներ'!$G$6:$J$72,4,FALSE),0)</f>
        <v>10</v>
      </c>
      <c r="X49" s="4">
        <f>IFERROR(VLOOKUP(F49,'Վարկանիշային չափորոշիչներ'!$G$6:$J$72,4,FALSE),0)</f>
        <v>0</v>
      </c>
      <c r="Y49" s="4">
        <f>IFERROR(VLOOKUP(G49,'Վարկանիշային չափորոշիչներ'!$G$6:$J$72,4,FALSE),0)</f>
        <v>10</v>
      </c>
      <c r="Z49" s="4">
        <f>IFERROR(VLOOKUP(H49,'Վարկանիշային չափորոշիչներ'!$G$6:$J$72,4,FALSE),0)</f>
        <v>0</v>
      </c>
      <c r="AA49" s="4">
        <f>IFERROR(VLOOKUP(I49,'Վարկանիշային չափորոշիչներ'!$G$6:$J$72,4,FALSE),0)</f>
        <v>10</v>
      </c>
      <c r="AB49" s="4">
        <f>IFERROR(VLOOKUP(J49,'Վարկանիշային չափորոշիչներ'!$G$6:$J$72,4,FALSE),0)</f>
        <v>10</v>
      </c>
      <c r="AC49" s="4">
        <f>IFERROR(VLOOKUP(K49,'Վարկանիշային չափորոշիչներ'!$G$6:$J$72,4,FALSE),0)</f>
        <v>0</v>
      </c>
      <c r="AD49" s="4">
        <f>IFERROR(VLOOKUP(L49,'Վարկանիշային չափորոշիչներ'!$G$6:$J$72,4,FALSE),0)</f>
        <v>5</v>
      </c>
      <c r="AE49" s="4">
        <f>IFERROR(VLOOKUP(M49,'Վարկանիշային չափորոշիչներ'!$G$6:$J$72,4,FALSE),0)</f>
        <v>3.5</v>
      </c>
      <c r="AF49" s="4">
        <f>IFERROR(VLOOKUP(N49,'Վարկանիշային չափորոշիչներ'!$G$6:$J$72,4,FALSE),0)</f>
        <v>0</v>
      </c>
      <c r="AG49" s="4">
        <f>IFERROR(VLOOKUP(O49,'Վարկանիշային չափորոշիչներ'!$G$6:$J$72,4,FALSE),0)</f>
        <v>0</v>
      </c>
      <c r="AH49" s="4">
        <f>IFERROR(VLOOKUP(P49,'Վարկանիշային չափորոշիչներ'!$G$6:$J$72,4,FALSE),0)</f>
        <v>0</v>
      </c>
      <c r="AI49" s="4">
        <f>IFERROR(VLOOKUP(Q49,'Վարկանիշային չափորոշիչներ'!$G$6:$J$72,4,FALSE),0)</f>
        <v>100</v>
      </c>
      <c r="AJ49" s="4">
        <f t="shared" si="2"/>
        <v>148.5</v>
      </c>
    </row>
    <row r="50" spans="1:36" ht="38.25" x14ac:dyDescent="0.3">
      <c r="A50" s="87">
        <v>1056</v>
      </c>
      <c r="B50" s="88" t="s">
        <v>420</v>
      </c>
      <c r="C50" s="69" t="s">
        <v>421</v>
      </c>
      <c r="D50" s="58">
        <v>30000</v>
      </c>
      <c r="E50" s="42" t="s">
        <v>145</v>
      </c>
      <c r="F50" s="42" t="s">
        <v>4</v>
      </c>
      <c r="G50" s="42" t="s">
        <v>156</v>
      </c>
      <c r="H50" s="141" t="s">
        <v>4</v>
      </c>
      <c r="I50" s="42" t="s">
        <v>320</v>
      </c>
      <c r="J50" s="42" t="s">
        <v>137</v>
      </c>
      <c r="K50" s="42" t="s">
        <v>105</v>
      </c>
      <c r="L50" s="42" t="s">
        <v>10</v>
      </c>
      <c r="M50" s="42" t="s">
        <v>8</v>
      </c>
      <c r="N50" s="42"/>
      <c r="O50" s="42" t="s">
        <v>104</v>
      </c>
      <c r="P50" s="42" t="s">
        <v>4</v>
      </c>
      <c r="Q50" s="137" t="s">
        <v>169</v>
      </c>
      <c r="R50" s="114">
        <f t="shared" si="3"/>
        <v>148.5</v>
      </c>
      <c r="W50" s="97">
        <f>IFERROR(VLOOKUP(E50,'Վարկանիշային չափորոշիչներ'!$G$6:$J$72,4,FALSE),0)</f>
        <v>10</v>
      </c>
      <c r="X50" s="4">
        <f>IFERROR(VLOOKUP(F50,'Վարկանիշային չափորոշիչներ'!$G$6:$J$72,4,FALSE),0)</f>
        <v>0</v>
      </c>
      <c r="Y50" s="4">
        <f>IFERROR(VLOOKUP(G50,'Վարկանիշային չափորոշիչներ'!$G$6:$J$72,4,FALSE),0)</f>
        <v>10</v>
      </c>
      <c r="Z50" s="4">
        <f>IFERROR(VLOOKUP(H50,'Վարկանիշային չափորոշիչներ'!$G$6:$J$72,4,FALSE),0)</f>
        <v>0</v>
      </c>
      <c r="AA50" s="4">
        <f>IFERROR(VLOOKUP(I50,'Վարկանիշային չափորոշիչներ'!$G$6:$J$72,4,FALSE),0)</f>
        <v>10</v>
      </c>
      <c r="AB50" s="4">
        <f>IFERROR(VLOOKUP(J50,'Վարկանիշային չափորոշիչներ'!$G$6:$J$72,4,FALSE),0)</f>
        <v>10</v>
      </c>
      <c r="AC50" s="4">
        <f>IFERROR(VLOOKUP(K50,'Վարկանիշային չափորոշիչներ'!$G$6:$J$72,4,FALSE),0)</f>
        <v>0</v>
      </c>
      <c r="AD50" s="4">
        <f>IFERROR(VLOOKUP(L50,'Վարկանիշային չափորոշիչներ'!$G$6:$J$72,4,FALSE),0)</f>
        <v>5</v>
      </c>
      <c r="AE50" s="4">
        <f>IFERROR(VLOOKUP(M50,'Վարկանիշային չափորոշիչներ'!$G$6:$J$72,4,FALSE),0)</f>
        <v>3.5</v>
      </c>
      <c r="AF50" s="4">
        <f>IFERROR(VLOOKUP(N50,'Վարկանիշային չափորոշիչներ'!$G$6:$J$72,4,FALSE),0)</f>
        <v>0</v>
      </c>
      <c r="AG50" s="4">
        <f>IFERROR(VLOOKUP(O50,'Վարկանիշային չափորոշիչներ'!$G$6:$J$72,4,FALSE),0)</f>
        <v>0</v>
      </c>
      <c r="AH50" s="4">
        <f>IFERROR(VLOOKUP(P50,'Վարկանիշային չափորոշիչներ'!$G$6:$J$72,4,FALSE),0)</f>
        <v>0</v>
      </c>
      <c r="AI50" s="4">
        <f>IFERROR(VLOOKUP(Q50,'Վարկանիշային չափորոշիչներ'!$G$6:$J$72,4,FALSE),0)</f>
        <v>100</v>
      </c>
      <c r="AJ50" s="4">
        <f t="shared" si="2"/>
        <v>148.5</v>
      </c>
    </row>
    <row r="51" spans="1:36" s="125" customFormat="1" x14ac:dyDescent="0.3">
      <c r="A51" s="117">
        <v>1075</v>
      </c>
      <c r="B51" s="118"/>
      <c r="C51" s="119" t="s">
        <v>424</v>
      </c>
      <c r="D51" s="120">
        <f>SUM(D52:D66)</f>
        <v>5911463.9000000004</v>
      </c>
      <c r="E51" s="121" t="s">
        <v>11</v>
      </c>
      <c r="F51" s="121" t="s">
        <v>11</v>
      </c>
      <c r="G51" s="121" t="s">
        <v>11</v>
      </c>
      <c r="H51" s="140" t="s">
        <v>11</v>
      </c>
      <c r="I51" s="121" t="s">
        <v>11</v>
      </c>
      <c r="J51" s="121" t="s">
        <v>11</v>
      </c>
      <c r="K51" s="121" t="s">
        <v>11</v>
      </c>
      <c r="L51" s="121" t="s">
        <v>11</v>
      </c>
      <c r="M51" s="121" t="s">
        <v>11</v>
      </c>
      <c r="N51" s="121" t="s">
        <v>11</v>
      </c>
      <c r="O51" s="121" t="s">
        <v>11</v>
      </c>
      <c r="P51" s="121" t="s">
        <v>11</v>
      </c>
      <c r="Q51" s="173" t="s">
        <v>11</v>
      </c>
      <c r="R51" s="113">
        <f t="shared" si="3"/>
        <v>0</v>
      </c>
      <c r="S51" s="122"/>
      <c r="T51" s="122"/>
      <c r="U51" s="122"/>
      <c r="V51" s="122"/>
      <c r="W51" s="123">
        <f>IFERROR(VLOOKUP(E51,'Վարկանիշային չափորոշիչներ'!$G$6:$J$72,4,FALSE),0)</f>
        <v>0</v>
      </c>
      <c r="X51" s="124">
        <f>IFERROR(VLOOKUP(F51,'Վարկանիշային չափորոշիչներ'!$G$6:$J$72,4,FALSE),0)</f>
        <v>0</v>
      </c>
      <c r="Y51" s="124">
        <f>IFERROR(VLOOKUP(G51,'Վարկանիշային չափորոշիչներ'!$G$6:$J$72,4,FALSE),0)</f>
        <v>0</v>
      </c>
      <c r="Z51" s="124">
        <f>IFERROR(VLOOKUP(H51,'Վարկանիշային չափորոշիչներ'!$G$6:$J$72,4,FALSE),0)</f>
        <v>0</v>
      </c>
      <c r="AA51" s="124">
        <f>IFERROR(VLOOKUP(I51,'Վարկանիշային չափորոշիչներ'!$G$6:$J$72,4,FALSE),0)</f>
        <v>0</v>
      </c>
      <c r="AB51" s="124">
        <f>IFERROR(VLOOKUP(J51,'Վարկանիշային չափորոշիչներ'!$G$6:$J$72,4,FALSE),0)</f>
        <v>0</v>
      </c>
      <c r="AC51" s="124">
        <f>IFERROR(VLOOKUP(K51,'Վարկանիշային չափորոշիչներ'!$G$6:$J$72,4,FALSE),0)</f>
        <v>0</v>
      </c>
      <c r="AD51" s="124">
        <f>IFERROR(VLOOKUP(L51,'Վարկանիշային չափորոշիչներ'!$G$6:$J$72,4,FALSE),0)</f>
        <v>0</v>
      </c>
      <c r="AE51" s="124">
        <f>IFERROR(VLOOKUP(M51,'Վարկանիշային չափորոշիչներ'!$G$6:$J$72,4,FALSE),0)</f>
        <v>0</v>
      </c>
      <c r="AF51" s="124">
        <f>IFERROR(VLOOKUP(N51,'Վարկանիշային չափորոշիչներ'!$G$6:$J$72,4,FALSE),0)</f>
        <v>0</v>
      </c>
      <c r="AG51" s="124">
        <f>IFERROR(VLOOKUP(O51,'Վարկանիշային չափորոշիչներ'!$G$6:$J$72,4,FALSE),0)</f>
        <v>0</v>
      </c>
      <c r="AH51" s="124">
        <f>IFERROR(VLOOKUP(P51,'Վարկանիշային չափորոշիչներ'!$G$6:$J$72,4,FALSE),0)</f>
        <v>0</v>
      </c>
      <c r="AI51" s="124">
        <f>IFERROR(VLOOKUP(Q51,'Վարկանիշային չափորոշիչներ'!$G$6:$J$72,4,FALSE),0)</f>
        <v>0</v>
      </c>
      <c r="AJ51" s="124">
        <f t="shared" si="2"/>
        <v>0</v>
      </c>
    </row>
    <row r="52" spans="1:36" ht="38.25" x14ac:dyDescent="0.3">
      <c r="A52" s="87">
        <v>1075</v>
      </c>
      <c r="B52" s="88" t="s">
        <v>425</v>
      </c>
      <c r="C52" s="57" t="s">
        <v>426</v>
      </c>
      <c r="D52" s="56">
        <v>106465.2</v>
      </c>
      <c r="E52" s="42" t="s">
        <v>145</v>
      </c>
      <c r="F52" s="42" t="s">
        <v>4</v>
      </c>
      <c r="G52" s="42" t="s">
        <v>156</v>
      </c>
      <c r="H52" s="141" t="s">
        <v>4</v>
      </c>
      <c r="I52" s="42" t="s">
        <v>320</v>
      </c>
      <c r="J52" s="42" t="s">
        <v>137</v>
      </c>
      <c r="K52" s="42" t="s">
        <v>105</v>
      </c>
      <c r="L52" s="42" t="s">
        <v>10</v>
      </c>
      <c r="M52" s="42" t="s">
        <v>8</v>
      </c>
      <c r="N52" s="42" t="s">
        <v>332</v>
      </c>
      <c r="O52" s="42" t="s">
        <v>104</v>
      </c>
      <c r="P52" s="42" t="s">
        <v>4</v>
      </c>
      <c r="Q52" s="137" t="s">
        <v>169</v>
      </c>
      <c r="R52" s="114">
        <f t="shared" si="3"/>
        <v>158.5</v>
      </c>
      <c r="W52" s="97">
        <f>IFERROR(VLOOKUP(E52,'Վարկանիշային չափորոշիչներ'!$G$6:$J$72,4,FALSE),0)</f>
        <v>10</v>
      </c>
      <c r="X52" s="4">
        <f>IFERROR(VLOOKUP(F52,'Վարկանիշային չափորոշիչներ'!$G$6:$J$72,4,FALSE),0)</f>
        <v>0</v>
      </c>
      <c r="Y52" s="4">
        <f>IFERROR(VLOOKUP(G52,'Վարկանիշային չափորոշիչներ'!$G$6:$J$72,4,FALSE),0)</f>
        <v>10</v>
      </c>
      <c r="Z52" s="4">
        <f>IFERROR(VLOOKUP(H52,'Վարկանիշային չափորոշիչներ'!$G$6:$J$72,4,FALSE),0)</f>
        <v>0</v>
      </c>
      <c r="AA52" s="4">
        <f>IFERROR(VLOOKUP(I52,'Վարկանիշային չափորոշիչներ'!$G$6:$J$72,4,FALSE),0)</f>
        <v>10</v>
      </c>
      <c r="AB52" s="4">
        <f>IFERROR(VLOOKUP(J52,'Վարկանիշային չափորոշիչներ'!$G$6:$J$72,4,FALSE),0)</f>
        <v>10</v>
      </c>
      <c r="AC52" s="4">
        <f>IFERROR(VLOOKUP(K52,'Վարկանիշային չափորոշիչներ'!$G$6:$J$72,4,FALSE),0)</f>
        <v>0</v>
      </c>
      <c r="AD52" s="4">
        <f>IFERROR(VLOOKUP(L52,'Վարկանիշային չափորոշիչներ'!$G$6:$J$72,4,FALSE),0)</f>
        <v>5</v>
      </c>
      <c r="AE52" s="4">
        <f>IFERROR(VLOOKUP(M52,'Վարկանիշային չափորոշիչներ'!$G$6:$J$72,4,FALSE),0)</f>
        <v>3.5</v>
      </c>
      <c r="AF52" s="4">
        <f>IFERROR(VLOOKUP(N52,'Վարկանիշային չափորոշիչներ'!$G$6:$J$72,4,FALSE),0)</f>
        <v>10</v>
      </c>
      <c r="AG52" s="4">
        <f>IFERROR(VLOOKUP(O52,'Վարկանիշային չափորոշիչներ'!$G$6:$J$72,4,FALSE),0)</f>
        <v>0</v>
      </c>
      <c r="AH52" s="4">
        <f>IFERROR(VLOOKUP(P52,'Վարկանիշային չափորոշիչներ'!$G$6:$J$72,4,FALSE),0)</f>
        <v>0</v>
      </c>
      <c r="AI52" s="4">
        <f>IFERROR(VLOOKUP(Q52,'Վարկանիշային չափորոշիչներ'!$G$6:$J$72,4,FALSE),0)</f>
        <v>100</v>
      </c>
      <c r="AJ52" s="4">
        <f t="shared" si="2"/>
        <v>158.5</v>
      </c>
    </row>
    <row r="53" spans="1:36" ht="38.25" x14ac:dyDescent="0.3">
      <c r="A53" s="87">
        <v>1075</v>
      </c>
      <c r="B53" s="88" t="s">
        <v>427</v>
      </c>
      <c r="C53" s="57" t="s">
        <v>428</v>
      </c>
      <c r="D53" s="56">
        <v>54980.6</v>
      </c>
      <c r="E53" s="42" t="s">
        <v>145</v>
      </c>
      <c r="F53" s="42" t="s">
        <v>4</v>
      </c>
      <c r="G53" s="42" t="s">
        <v>156</v>
      </c>
      <c r="H53" s="141" t="s">
        <v>4</v>
      </c>
      <c r="I53" s="42" t="s">
        <v>320</v>
      </c>
      <c r="J53" s="42" t="s">
        <v>137</v>
      </c>
      <c r="K53" s="42" t="s">
        <v>105</v>
      </c>
      <c r="L53" s="42" t="s">
        <v>10</v>
      </c>
      <c r="M53" s="42" t="s">
        <v>8</v>
      </c>
      <c r="N53" s="42" t="s">
        <v>332</v>
      </c>
      <c r="O53" s="42" t="s">
        <v>104</v>
      </c>
      <c r="P53" s="42" t="s">
        <v>4</v>
      </c>
      <c r="Q53" s="137" t="s">
        <v>169</v>
      </c>
      <c r="R53" s="114">
        <f t="shared" si="3"/>
        <v>158.5</v>
      </c>
      <c r="W53" s="97">
        <f>IFERROR(VLOOKUP(E53,'Վարկանիշային չափորոշիչներ'!$G$6:$J$72,4,FALSE),0)</f>
        <v>10</v>
      </c>
      <c r="X53" s="4">
        <f>IFERROR(VLOOKUP(F53,'Վարկանիշային չափորոշիչներ'!$G$6:$J$72,4,FALSE),0)</f>
        <v>0</v>
      </c>
      <c r="Y53" s="4">
        <f>IFERROR(VLOOKUP(G53,'Վարկանիշային չափորոշիչներ'!$G$6:$J$72,4,FALSE),0)</f>
        <v>10</v>
      </c>
      <c r="Z53" s="4">
        <f>IFERROR(VLOOKUP(H53,'Վարկանիշային չափորոշիչներ'!$G$6:$J$72,4,FALSE),0)</f>
        <v>0</v>
      </c>
      <c r="AA53" s="4">
        <f>IFERROR(VLOOKUP(I53,'Վարկանիշային չափորոշիչներ'!$G$6:$J$72,4,FALSE),0)</f>
        <v>10</v>
      </c>
      <c r="AB53" s="4">
        <f>IFERROR(VLOOKUP(J53,'Վարկանիշային չափորոշիչներ'!$G$6:$J$72,4,FALSE),0)</f>
        <v>10</v>
      </c>
      <c r="AC53" s="4">
        <f>IFERROR(VLOOKUP(K53,'Վարկանիշային չափորոշիչներ'!$G$6:$J$72,4,FALSE),0)</f>
        <v>0</v>
      </c>
      <c r="AD53" s="4">
        <f>IFERROR(VLOOKUP(L53,'Վարկանիշային չափորոշիչներ'!$G$6:$J$72,4,FALSE),0)</f>
        <v>5</v>
      </c>
      <c r="AE53" s="4">
        <f>IFERROR(VLOOKUP(M53,'Վարկանիշային չափորոշիչներ'!$G$6:$J$72,4,FALSE),0)</f>
        <v>3.5</v>
      </c>
      <c r="AF53" s="4">
        <f>IFERROR(VLOOKUP(N53,'Վարկանիշային չափորոշիչներ'!$G$6:$J$72,4,FALSE),0)</f>
        <v>10</v>
      </c>
      <c r="AG53" s="4">
        <f>IFERROR(VLOOKUP(O53,'Վարկանիշային չափորոշիչներ'!$G$6:$J$72,4,FALSE),0)</f>
        <v>0</v>
      </c>
      <c r="AH53" s="4">
        <f>IFERROR(VLOOKUP(P53,'Վարկանիշային չափորոշիչներ'!$G$6:$J$72,4,FALSE),0)</f>
        <v>0</v>
      </c>
      <c r="AI53" s="4">
        <f>IFERROR(VLOOKUP(Q53,'Վարկանիշային չափորոշիչներ'!$G$6:$J$72,4,FALSE),0)</f>
        <v>100</v>
      </c>
      <c r="AJ53" s="4">
        <f t="shared" si="2"/>
        <v>158.5</v>
      </c>
    </row>
    <row r="54" spans="1:36" ht="38.25" x14ac:dyDescent="0.3">
      <c r="A54" s="86">
        <v>1075</v>
      </c>
      <c r="B54" s="88" t="s">
        <v>429</v>
      </c>
      <c r="C54" s="61" t="s">
        <v>430</v>
      </c>
      <c r="D54" s="56">
        <v>64730.5</v>
      </c>
      <c r="E54" s="42" t="s">
        <v>145</v>
      </c>
      <c r="F54" s="42" t="s">
        <v>4</v>
      </c>
      <c r="G54" s="42" t="s">
        <v>156</v>
      </c>
      <c r="H54" s="141" t="s">
        <v>4</v>
      </c>
      <c r="I54" s="42" t="s">
        <v>320</v>
      </c>
      <c r="J54" s="42" t="s">
        <v>137</v>
      </c>
      <c r="K54" s="42" t="s">
        <v>105</v>
      </c>
      <c r="L54" s="42" t="s">
        <v>10</v>
      </c>
      <c r="M54" s="42" t="s">
        <v>8</v>
      </c>
      <c r="N54" s="42" t="s">
        <v>332</v>
      </c>
      <c r="O54" s="42" t="s">
        <v>104</v>
      </c>
      <c r="P54" s="42" t="s">
        <v>4</v>
      </c>
      <c r="Q54" s="137" t="s">
        <v>169</v>
      </c>
      <c r="R54" s="114">
        <f t="shared" si="3"/>
        <v>158.5</v>
      </c>
      <c r="W54" s="97">
        <f>IFERROR(VLOOKUP(E54,'Վարկանիշային չափորոշիչներ'!$G$6:$J$72,4,FALSE),0)</f>
        <v>10</v>
      </c>
      <c r="X54" s="4">
        <f>IFERROR(VLOOKUP(F54,'Վարկանիշային չափորոշիչներ'!$G$6:$J$72,4,FALSE),0)</f>
        <v>0</v>
      </c>
      <c r="Y54" s="4">
        <f>IFERROR(VLOOKUP(G54,'Վարկանիշային չափորոշիչներ'!$G$6:$J$72,4,FALSE),0)</f>
        <v>10</v>
      </c>
      <c r="Z54" s="4">
        <f>IFERROR(VLOOKUP(H54,'Վարկանիշային չափորոշիչներ'!$G$6:$J$72,4,FALSE),0)</f>
        <v>0</v>
      </c>
      <c r="AA54" s="4">
        <f>IFERROR(VLOOKUP(I54,'Վարկանիշային չափորոշիչներ'!$G$6:$J$72,4,FALSE),0)</f>
        <v>10</v>
      </c>
      <c r="AB54" s="4">
        <f>IFERROR(VLOOKUP(J54,'Վարկանիշային չափորոշիչներ'!$G$6:$J$72,4,FALSE),0)</f>
        <v>10</v>
      </c>
      <c r="AC54" s="4">
        <f>IFERROR(VLOOKUP(K54,'Վարկանիշային չափորոշիչներ'!$G$6:$J$72,4,FALSE),0)</f>
        <v>0</v>
      </c>
      <c r="AD54" s="4">
        <f>IFERROR(VLOOKUP(L54,'Վարկանիշային չափորոշիչներ'!$G$6:$J$72,4,FALSE),0)</f>
        <v>5</v>
      </c>
      <c r="AE54" s="4">
        <f>IFERROR(VLOOKUP(M54,'Վարկանիշային չափորոշիչներ'!$G$6:$J$72,4,FALSE),0)</f>
        <v>3.5</v>
      </c>
      <c r="AF54" s="4">
        <f>IFERROR(VLOOKUP(N54,'Վարկանիշային չափորոշիչներ'!$G$6:$J$72,4,FALSE),0)</f>
        <v>10</v>
      </c>
      <c r="AG54" s="4">
        <f>IFERROR(VLOOKUP(O54,'Վարկանիշային չափորոշիչներ'!$G$6:$J$72,4,FALSE),0)</f>
        <v>0</v>
      </c>
      <c r="AH54" s="4">
        <f>IFERROR(VLOOKUP(P54,'Վարկանիշային չափորոշիչներ'!$G$6:$J$72,4,FALSE),0)</f>
        <v>0</v>
      </c>
      <c r="AI54" s="4">
        <f>IFERROR(VLOOKUP(Q54,'Վարկանիշային չափորոշիչներ'!$G$6:$J$72,4,FALSE),0)</f>
        <v>100</v>
      </c>
      <c r="AJ54" s="4">
        <f t="shared" si="2"/>
        <v>158.5</v>
      </c>
    </row>
    <row r="55" spans="1:36" ht="38.25" x14ac:dyDescent="0.3">
      <c r="A55" s="87">
        <v>1075</v>
      </c>
      <c r="B55" s="88" t="s">
        <v>431</v>
      </c>
      <c r="C55" s="61" t="s">
        <v>432</v>
      </c>
      <c r="D55" s="56">
        <v>3048414.3</v>
      </c>
      <c r="E55" s="42" t="s">
        <v>145</v>
      </c>
      <c r="F55" s="42" t="s">
        <v>4</v>
      </c>
      <c r="G55" s="42" t="s">
        <v>156</v>
      </c>
      <c r="H55" s="141" t="s">
        <v>4</v>
      </c>
      <c r="I55" s="42" t="s">
        <v>320</v>
      </c>
      <c r="J55" s="42" t="s">
        <v>137</v>
      </c>
      <c r="K55" s="42" t="s">
        <v>105</v>
      </c>
      <c r="L55" s="42" t="s">
        <v>10</v>
      </c>
      <c r="M55" s="42" t="s">
        <v>8</v>
      </c>
      <c r="N55" s="42" t="s">
        <v>333</v>
      </c>
      <c r="O55" s="42" t="s">
        <v>104</v>
      </c>
      <c r="P55" s="42" t="s">
        <v>4</v>
      </c>
      <c r="Q55" s="137" t="s">
        <v>169</v>
      </c>
      <c r="R55" s="114">
        <f t="shared" si="3"/>
        <v>153.5</v>
      </c>
      <c r="W55" s="97">
        <f>IFERROR(VLOOKUP(E55,'Վարկանիշային չափորոշիչներ'!$G$6:$J$72,4,FALSE),0)</f>
        <v>10</v>
      </c>
      <c r="X55" s="4">
        <f>IFERROR(VLOOKUP(F55,'Վարկանիշային չափորոշիչներ'!$G$6:$J$72,4,FALSE),0)</f>
        <v>0</v>
      </c>
      <c r="Y55" s="4">
        <f>IFERROR(VLOOKUP(G55,'Վարկանիշային չափորոշիչներ'!$G$6:$J$72,4,FALSE),0)</f>
        <v>10</v>
      </c>
      <c r="Z55" s="4">
        <f>IFERROR(VLOOKUP(H55,'Վարկանիշային չափորոշիչներ'!$G$6:$J$72,4,FALSE),0)</f>
        <v>0</v>
      </c>
      <c r="AA55" s="4">
        <f>IFERROR(VLOOKUP(I55,'Վարկանիշային չափորոշիչներ'!$G$6:$J$72,4,FALSE),0)</f>
        <v>10</v>
      </c>
      <c r="AB55" s="4">
        <f>IFERROR(VLOOKUP(J55,'Վարկանիշային չափորոշիչներ'!$G$6:$J$72,4,FALSE),0)</f>
        <v>10</v>
      </c>
      <c r="AC55" s="4">
        <f>IFERROR(VLOOKUP(K55,'Վարկանիշային չափորոշիչներ'!$G$6:$J$72,4,FALSE),0)</f>
        <v>0</v>
      </c>
      <c r="AD55" s="4">
        <f>IFERROR(VLOOKUP(L55,'Վարկանիշային չափորոշիչներ'!$G$6:$J$72,4,FALSE),0)</f>
        <v>5</v>
      </c>
      <c r="AE55" s="4">
        <f>IFERROR(VLOOKUP(M55,'Վարկանիշային չափորոշիչներ'!$G$6:$J$72,4,FALSE),0)</f>
        <v>3.5</v>
      </c>
      <c r="AF55" s="4">
        <f>IFERROR(VLOOKUP(N55,'Վարկանիշային չափորոշիչներ'!$G$6:$J$72,4,FALSE),0)</f>
        <v>5</v>
      </c>
      <c r="AG55" s="4">
        <f>IFERROR(VLOOKUP(O55,'Վարկանիշային չափորոշիչներ'!$G$6:$J$72,4,FALSE),0)</f>
        <v>0</v>
      </c>
      <c r="AH55" s="4">
        <f>IFERROR(VLOOKUP(P55,'Վարկանիշային չափորոշիչներ'!$G$6:$J$72,4,FALSE),0)</f>
        <v>0</v>
      </c>
      <c r="AI55" s="4">
        <f>IFERROR(VLOOKUP(Q55,'Վարկանիշային չափորոշիչներ'!$G$6:$J$72,4,FALSE),0)</f>
        <v>100</v>
      </c>
      <c r="AJ55" s="4">
        <f t="shared" si="2"/>
        <v>153.5</v>
      </c>
    </row>
    <row r="56" spans="1:36" ht="38.25" x14ac:dyDescent="0.3">
      <c r="A56" s="87">
        <v>1075</v>
      </c>
      <c r="B56" s="88" t="s">
        <v>433</v>
      </c>
      <c r="C56" s="54" t="s">
        <v>434</v>
      </c>
      <c r="D56" s="65">
        <v>46800</v>
      </c>
      <c r="E56" s="42" t="s">
        <v>145</v>
      </c>
      <c r="F56" s="42" t="s">
        <v>4</v>
      </c>
      <c r="G56" s="42" t="s">
        <v>156</v>
      </c>
      <c r="H56" s="141" t="s">
        <v>4</v>
      </c>
      <c r="I56" s="42" t="s">
        <v>320</v>
      </c>
      <c r="J56" s="42" t="s">
        <v>137</v>
      </c>
      <c r="K56" s="42" t="s">
        <v>105</v>
      </c>
      <c r="L56" s="42" t="s">
        <v>10</v>
      </c>
      <c r="M56" s="42" t="s">
        <v>8</v>
      </c>
      <c r="N56" s="42" t="s">
        <v>333</v>
      </c>
      <c r="O56" s="42" t="s">
        <v>104</v>
      </c>
      <c r="P56" s="42" t="s">
        <v>4</v>
      </c>
      <c r="Q56" s="137" t="s">
        <v>169</v>
      </c>
      <c r="R56" s="114">
        <f t="shared" si="3"/>
        <v>153.5</v>
      </c>
      <c r="W56" s="97">
        <f>IFERROR(VLOOKUP(E56,'Վարկանիշային չափորոշիչներ'!$G$6:$J$72,4,FALSE),0)</f>
        <v>10</v>
      </c>
      <c r="X56" s="4">
        <f>IFERROR(VLOOKUP(F56,'Վարկանիշային չափորոշիչներ'!$G$6:$J$72,4,FALSE),0)</f>
        <v>0</v>
      </c>
      <c r="Y56" s="4">
        <f>IFERROR(VLOOKUP(G56,'Վարկանիշային չափորոշիչներ'!$G$6:$J$72,4,FALSE),0)</f>
        <v>10</v>
      </c>
      <c r="Z56" s="4">
        <f>IFERROR(VLOOKUP(H56,'Վարկանիշային չափորոշիչներ'!$G$6:$J$72,4,FALSE),0)</f>
        <v>0</v>
      </c>
      <c r="AA56" s="4">
        <f>IFERROR(VLOOKUP(I56,'Վարկանիշային չափորոշիչներ'!$G$6:$J$72,4,FALSE),0)</f>
        <v>10</v>
      </c>
      <c r="AB56" s="4">
        <f>IFERROR(VLOOKUP(J56,'Վարկանիշային չափորոշիչներ'!$G$6:$J$72,4,FALSE),0)</f>
        <v>10</v>
      </c>
      <c r="AC56" s="4">
        <f>IFERROR(VLOOKUP(K56,'Վարկանիշային չափորոշիչներ'!$G$6:$J$72,4,FALSE),0)</f>
        <v>0</v>
      </c>
      <c r="AD56" s="4">
        <f>IFERROR(VLOOKUP(L56,'Վարկանիշային չափորոշիչներ'!$G$6:$J$72,4,FALSE),0)</f>
        <v>5</v>
      </c>
      <c r="AE56" s="4">
        <f>IFERROR(VLOOKUP(M56,'Վարկանիշային չափորոշիչներ'!$G$6:$J$72,4,FALSE),0)</f>
        <v>3.5</v>
      </c>
      <c r="AF56" s="4">
        <f>IFERROR(VLOOKUP(N56,'Վարկանիշային չափորոշիչներ'!$G$6:$J$72,4,FALSE),0)</f>
        <v>5</v>
      </c>
      <c r="AG56" s="4">
        <f>IFERROR(VLOOKUP(O56,'Վարկանիշային չափորոշիչներ'!$G$6:$J$72,4,FALSE),0)</f>
        <v>0</v>
      </c>
      <c r="AH56" s="4">
        <f>IFERROR(VLOOKUP(P56,'Վարկանիշային չափորոշիչներ'!$G$6:$J$72,4,FALSE),0)</f>
        <v>0</v>
      </c>
      <c r="AI56" s="4">
        <f>IFERROR(VLOOKUP(Q56,'Վարկանիշային չափորոշիչներ'!$G$6:$J$72,4,FALSE),0)</f>
        <v>100</v>
      </c>
      <c r="AJ56" s="4">
        <f t="shared" si="2"/>
        <v>153.5</v>
      </c>
    </row>
    <row r="57" spans="1:36" ht="38.25" x14ac:dyDescent="0.3">
      <c r="A57" s="87">
        <v>1075</v>
      </c>
      <c r="B57" s="88" t="s">
        <v>435</v>
      </c>
      <c r="C57" s="54" t="s">
        <v>19</v>
      </c>
      <c r="D57" s="65">
        <v>40625</v>
      </c>
      <c r="E57" s="42" t="s">
        <v>145</v>
      </c>
      <c r="F57" s="42" t="s">
        <v>4</v>
      </c>
      <c r="G57" s="42" t="s">
        <v>156</v>
      </c>
      <c r="H57" s="141" t="s">
        <v>4</v>
      </c>
      <c r="I57" s="42" t="s">
        <v>320</v>
      </c>
      <c r="J57" s="42" t="s">
        <v>137</v>
      </c>
      <c r="K57" s="42" t="s">
        <v>105</v>
      </c>
      <c r="L57" s="42" t="s">
        <v>10</v>
      </c>
      <c r="M57" s="42" t="s">
        <v>8</v>
      </c>
      <c r="N57" s="42" t="s">
        <v>333</v>
      </c>
      <c r="O57" s="42" t="s">
        <v>104</v>
      </c>
      <c r="P57" s="42" t="s">
        <v>4</v>
      </c>
      <c r="Q57" s="137" t="s">
        <v>169</v>
      </c>
      <c r="R57" s="114">
        <f t="shared" si="3"/>
        <v>153.5</v>
      </c>
      <c r="W57" s="97">
        <f>IFERROR(VLOOKUP(E57,'Վարկանիշային չափորոշիչներ'!$G$6:$J$72,4,FALSE),0)</f>
        <v>10</v>
      </c>
      <c r="X57" s="4">
        <f>IFERROR(VLOOKUP(F57,'Վարկանիշային չափորոշիչներ'!$G$6:$J$72,4,FALSE),0)</f>
        <v>0</v>
      </c>
      <c r="Y57" s="4">
        <f>IFERROR(VLOOKUP(G57,'Վարկանիշային չափորոշիչներ'!$G$6:$J$72,4,FALSE),0)</f>
        <v>10</v>
      </c>
      <c r="Z57" s="4">
        <f>IFERROR(VLOOKUP(H57,'Վարկանիշային չափորոշիչներ'!$G$6:$J$72,4,FALSE),0)</f>
        <v>0</v>
      </c>
      <c r="AA57" s="4">
        <f>IFERROR(VLOOKUP(I57,'Վարկանիշային չափորոշիչներ'!$G$6:$J$72,4,FALSE),0)</f>
        <v>10</v>
      </c>
      <c r="AB57" s="4">
        <f>IFERROR(VLOOKUP(J57,'Վարկանիշային չափորոշիչներ'!$G$6:$J$72,4,FALSE),0)</f>
        <v>10</v>
      </c>
      <c r="AC57" s="4">
        <f>IFERROR(VLOOKUP(K57,'Վարկանիշային չափորոշիչներ'!$G$6:$J$72,4,FALSE),0)</f>
        <v>0</v>
      </c>
      <c r="AD57" s="4">
        <f>IFERROR(VLOOKUP(L57,'Վարկանիշային չափորոշիչներ'!$G$6:$J$72,4,FALSE),0)</f>
        <v>5</v>
      </c>
      <c r="AE57" s="4">
        <f>IFERROR(VLOOKUP(M57,'Վարկանիշային չափորոշիչներ'!$G$6:$J$72,4,FALSE),0)</f>
        <v>3.5</v>
      </c>
      <c r="AF57" s="4">
        <f>IFERROR(VLOOKUP(N57,'Վարկանիշային չափորոշիչներ'!$G$6:$J$72,4,FALSE),0)</f>
        <v>5</v>
      </c>
      <c r="AG57" s="4">
        <f>IFERROR(VLOOKUP(O57,'Վարկանիշային չափորոշիչներ'!$G$6:$J$72,4,FALSE),0)</f>
        <v>0</v>
      </c>
      <c r="AH57" s="4">
        <f>IFERROR(VLOOKUP(P57,'Վարկանիշային չափորոշիչներ'!$G$6:$J$72,4,FALSE),0)</f>
        <v>0</v>
      </c>
      <c r="AI57" s="4">
        <f>IFERROR(VLOOKUP(Q57,'Վարկանիշային չափորոշիչներ'!$G$6:$J$72,4,FALSE),0)</f>
        <v>100</v>
      </c>
      <c r="AJ57" s="4">
        <f t="shared" si="2"/>
        <v>153.5</v>
      </c>
    </row>
    <row r="58" spans="1:36" ht="38.25" x14ac:dyDescent="0.3">
      <c r="A58" s="87">
        <v>1075</v>
      </c>
      <c r="B58" s="88" t="s">
        <v>444</v>
      </c>
      <c r="C58" s="54" t="s">
        <v>445</v>
      </c>
      <c r="D58" s="56">
        <v>6000</v>
      </c>
      <c r="E58" s="42" t="s">
        <v>145</v>
      </c>
      <c r="F58" s="42" t="s">
        <v>4</v>
      </c>
      <c r="G58" s="42" t="s">
        <v>156</v>
      </c>
      <c r="H58" s="141" t="s">
        <v>4</v>
      </c>
      <c r="I58" s="42" t="s">
        <v>320</v>
      </c>
      <c r="J58" s="42" t="s">
        <v>137</v>
      </c>
      <c r="K58" s="42" t="s">
        <v>105</v>
      </c>
      <c r="L58" s="42" t="s">
        <v>10</v>
      </c>
      <c r="M58" s="42" t="s">
        <v>8</v>
      </c>
      <c r="N58" s="42" t="s">
        <v>333</v>
      </c>
      <c r="O58" s="42" t="s">
        <v>104</v>
      </c>
      <c r="P58" s="42" t="s">
        <v>4</v>
      </c>
      <c r="Q58" s="137" t="s">
        <v>169</v>
      </c>
      <c r="R58" s="114">
        <f>AJ58</f>
        <v>153.5</v>
      </c>
      <c r="W58" s="97">
        <f>IFERROR(VLOOKUP(E58,'Վարկանիշային չափորոշիչներ'!$G$6:$J$72,4,FALSE),0)</f>
        <v>10</v>
      </c>
      <c r="X58" s="4">
        <f>IFERROR(VLOOKUP(F58,'Վարկանիշային չափորոշիչներ'!$G$6:$J$72,4,FALSE),0)</f>
        <v>0</v>
      </c>
      <c r="Y58" s="4">
        <f>IFERROR(VLOOKUP(G58,'Վարկանիշային չափորոշիչներ'!$G$6:$J$72,4,FALSE),0)</f>
        <v>10</v>
      </c>
      <c r="Z58" s="4">
        <f>IFERROR(VLOOKUP(H58,'Վարկանիշային չափորոշիչներ'!$G$6:$J$72,4,FALSE),0)</f>
        <v>0</v>
      </c>
      <c r="AA58" s="4">
        <f>IFERROR(VLOOKUP(I58,'Վարկանիշային չափորոշիչներ'!$G$6:$J$72,4,FALSE),0)</f>
        <v>10</v>
      </c>
      <c r="AB58" s="4">
        <f>IFERROR(VLOOKUP(J58,'Վարկանիշային չափորոշիչներ'!$G$6:$J$72,4,FALSE),0)</f>
        <v>10</v>
      </c>
      <c r="AC58" s="4">
        <f>IFERROR(VLOOKUP(K58,'Վարկանիշային չափորոշիչներ'!$G$6:$J$72,4,FALSE),0)</f>
        <v>0</v>
      </c>
      <c r="AD58" s="4">
        <f>IFERROR(VLOOKUP(L58,'Վարկանիշային չափորոշիչներ'!$G$6:$J$72,4,FALSE),0)</f>
        <v>5</v>
      </c>
      <c r="AE58" s="4">
        <f>IFERROR(VLOOKUP(M58,'Վարկանիշային չափորոշիչներ'!$G$6:$J$72,4,FALSE),0)</f>
        <v>3.5</v>
      </c>
      <c r="AF58" s="4">
        <f>IFERROR(VLOOKUP(N58,'Վարկանիշային չափորոշիչներ'!$G$6:$J$72,4,FALSE),0)</f>
        <v>5</v>
      </c>
      <c r="AG58" s="4">
        <f>IFERROR(VLOOKUP(O58,'Վարկանիշային չափորոշիչներ'!$G$6:$J$72,4,FALSE),0)</f>
        <v>0</v>
      </c>
      <c r="AH58" s="4">
        <f>IFERROR(VLOOKUP(P58,'Վարկանիշային չափորոշիչներ'!$G$6:$J$72,4,FALSE),0)</f>
        <v>0</v>
      </c>
      <c r="AI58" s="4">
        <f>IFERROR(VLOOKUP(Q58,'Վարկանիշային չափորոշիչներ'!$G$6:$J$72,4,FALSE),0)</f>
        <v>100</v>
      </c>
      <c r="AJ58" s="4">
        <f>SUM(W58:AI58)</f>
        <v>153.5</v>
      </c>
    </row>
    <row r="59" spans="1:36" ht="40.5" x14ac:dyDescent="0.3">
      <c r="A59" s="87">
        <v>1075</v>
      </c>
      <c r="B59" s="88" t="s">
        <v>440</v>
      </c>
      <c r="C59" s="57" t="s">
        <v>441</v>
      </c>
      <c r="D59" s="56">
        <v>11750.4</v>
      </c>
      <c r="E59" s="42" t="s">
        <v>145</v>
      </c>
      <c r="F59" s="42" t="s">
        <v>4</v>
      </c>
      <c r="G59" s="42" t="s">
        <v>156</v>
      </c>
      <c r="H59" s="141" t="s">
        <v>4</v>
      </c>
      <c r="I59" s="42" t="s">
        <v>320</v>
      </c>
      <c r="J59" s="42" t="s">
        <v>137</v>
      </c>
      <c r="K59" s="42" t="s">
        <v>105</v>
      </c>
      <c r="L59" s="42" t="s">
        <v>10</v>
      </c>
      <c r="M59" s="42" t="s">
        <v>8</v>
      </c>
      <c r="N59" s="42" t="s">
        <v>332</v>
      </c>
      <c r="O59" s="42" t="s">
        <v>104</v>
      </c>
      <c r="P59" s="42" t="s">
        <v>4</v>
      </c>
      <c r="Q59" s="137" t="s">
        <v>169</v>
      </c>
      <c r="R59" s="114">
        <f>AJ59</f>
        <v>158.5</v>
      </c>
      <c r="W59" s="97">
        <f>IFERROR(VLOOKUP(E59,'Վարկանիշային չափորոշիչներ'!$G$6:$J$72,4,FALSE),0)</f>
        <v>10</v>
      </c>
      <c r="X59" s="4">
        <f>IFERROR(VLOOKUP(F59,'Վարկանիշային չափորոշիչներ'!$G$6:$J$72,4,FALSE),0)</f>
        <v>0</v>
      </c>
      <c r="Y59" s="4">
        <f>IFERROR(VLOOKUP(G59,'Վարկանիշային չափորոշիչներ'!$G$6:$J$72,4,FALSE),0)</f>
        <v>10</v>
      </c>
      <c r="Z59" s="4">
        <f>IFERROR(VLOOKUP(H59,'Վարկանիշային չափորոշիչներ'!$G$6:$J$72,4,FALSE),0)</f>
        <v>0</v>
      </c>
      <c r="AA59" s="4">
        <f>IFERROR(VLOOKUP(I59,'Վարկանիշային չափորոշիչներ'!$G$6:$J$72,4,FALSE),0)</f>
        <v>10</v>
      </c>
      <c r="AB59" s="4">
        <f>IFERROR(VLOOKUP(J59,'Վարկանիշային չափորոշիչներ'!$G$6:$J$72,4,FALSE),0)</f>
        <v>10</v>
      </c>
      <c r="AC59" s="4">
        <f>IFERROR(VLOOKUP(K59,'Վարկանիշային չափորոշիչներ'!$G$6:$J$72,4,FALSE),0)</f>
        <v>0</v>
      </c>
      <c r="AD59" s="4">
        <f>IFERROR(VLOOKUP(L59,'Վարկանիշային չափորոշիչներ'!$G$6:$J$72,4,FALSE),0)</f>
        <v>5</v>
      </c>
      <c r="AE59" s="4">
        <f>IFERROR(VLOOKUP(M59,'Վարկանիշային չափորոշիչներ'!$G$6:$J$72,4,FALSE),0)</f>
        <v>3.5</v>
      </c>
      <c r="AF59" s="4">
        <f>IFERROR(VLOOKUP(N59,'Վարկանիշային չափորոշիչներ'!$G$6:$J$72,4,FALSE),0)</f>
        <v>10</v>
      </c>
      <c r="AG59" s="4">
        <f>IFERROR(VLOOKUP(O59,'Վարկանիշային չափորոշիչներ'!$G$6:$J$72,4,FALSE),0)</f>
        <v>0</v>
      </c>
      <c r="AH59" s="4">
        <f>IFERROR(VLOOKUP(P59,'Վարկանիշային չափորոշիչներ'!$G$6:$J$72,4,FALSE),0)</f>
        <v>0</v>
      </c>
      <c r="AI59" s="4">
        <f>IFERROR(VLOOKUP(Q59,'Վարկանիշային չափորոշիչներ'!$G$6:$J$72,4,FALSE),0)</f>
        <v>100</v>
      </c>
      <c r="AJ59" s="4">
        <f>SUM(W59:AI59)</f>
        <v>158.5</v>
      </c>
    </row>
    <row r="60" spans="1:36" ht="38.25" x14ac:dyDescent="0.3">
      <c r="A60" s="87">
        <v>1075</v>
      </c>
      <c r="B60" s="88" t="s">
        <v>442</v>
      </c>
      <c r="C60" s="57" t="s">
        <v>443</v>
      </c>
      <c r="D60" s="58">
        <v>133707.4</v>
      </c>
      <c r="E60" s="42" t="s">
        <v>145</v>
      </c>
      <c r="F60" s="42" t="s">
        <v>4</v>
      </c>
      <c r="G60" s="42" t="s">
        <v>156</v>
      </c>
      <c r="H60" s="141" t="s">
        <v>4</v>
      </c>
      <c r="I60" s="42" t="s">
        <v>320</v>
      </c>
      <c r="J60" s="42" t="s">
        <v>137</v>
      </c>
      <c r="K60" s="42" t="s">
        <v>105</v>
      </c>
      <c r="L60" s="42" t="s">
        <v>10</v>
      </c>
      <c r="M60" s="42" t="s">
        <v>8</v>
      </c>
      <c r="N60" s="42" t="s">
        <v>332</v>
      </c>
      <c r="O60" s="42" t="s">
        <v>104</v>
      </c>
      <c r="P60" s="42" t="s">
        <v>4</v>
      </c>
      <c r="Q60" s="137" t="s">
        <v>169</v>
      </c>
      <c r="R60" s="114">
        <f>AJ60</f>
        <v>158.5</v>
      </c>
      <c r="W60" s="97">
        <f>IFERROR(VLOOKUP(E60,'Վարկանիշային չափորոշիչներ'!$G$6:$J$72,4,FALSE),0)</f>
        <v>10</v>
      </c>
      <c r="X60" s="4">
        <f>IFERROR(VLOOKUP(F60,'Վարկանիշային չափորոշիչներ'!$G$6:$J$72,4,FALSE),0)</f>
        <v>0</v>
      </c>
      <c r="Y60" s="4">
        <f>IFERROR(VLOOKUP(G60,'Վարկանիշային չափորոշիչներ'!$G$6:$J$72,4,FALSE),0)</f>
        <v>10</v>
      </c>
      <c r="Z60" s="4">
        <f>IFERROR(VLOOKUP(H60,'Վարկանիշային չափորոշիչներ'!$G$6:$J$72,4,FALSE),0)</f>
        <v>0</v>
      </c>
      <c r="AA60" s="4">
        <f>IFERROR(VLOOKUP(I60,'Վարկանիշային չափորոշիչներ'!$G$6:$J$72,4,FALSE),0)</f>
        <v>10</v>
      </c>
      <c r="AB60" s="4">
        <f>IFERROR(VLOOKUP(J60,'Վարկանիշային չափորոշիչներ'!$G$6:$J$72,4,FALSE),0)</f>
        <v>10</v>
      </c>
      <c r="AC60" s="4">
        <f>IFERROR(VLOOKUP(K60,'Վարկանիշային չափորոշիչներ'!$G$6:$J$72,4,FALSE),0)</f>
        <v>0</v>
      </c>
      <c r="AD60" s="4">
        <f>IFERROR(VLOOKUP(L60,'Վարկանիշային չափորոշիչներ'!$G$6:$J$72,4,FALSE),0)</f>
        <v>5</v>
      </c>
      <c r="AE60" s="4">
        <f>IFERROR(VLOOKUP(M60,'Վարկանիշային չափորոշիչներ'!$G$6:$J$72,4,FALSE),0)</f>
        <v>3.5</v>
      </c>
      <c r="AF60" s="4">
        <f>IFERROR(VLOOKUP(N60,'Վարկանիշային չափորոշիչներ'!$G$6:$J$72,4,FALSE),0)</f>
        <v>10</v>
      </c>
      <c r="AG60" s="4">
        <f>IFERROR(VLOOKUP(O60,'Վարկանիշային չափորոշիչներ'!$G$6:$J$72,4,FALSE),0)</f>
        <v>0</v>
      </c>
      <c r="AH60" s="4">
        <f>IFERROR(VLOOKUP(P60,'Վարկանիշային չափորոշիչներ'!$G$6:$J$72,4,FALSE),0)</f>
        <v>0</v>
      </c>
      <c r="AI60" s="4">
        <f>IFERROR(VLOOKUP(Q60,'Վարկանիշային չափորոշիչներ'!$G$6:$J$72,4,FALSE),0)</f>
        <v>100</v>
      </c>
      <c r="AJ60" s="4">
        <f>SUM(W60:AI60)</f>
        <v>158.5</v>
      </c>
    </row>
    <row r="61" spans="1:36" ht="40.5" x14ac:dyDescent="0.3">
      <c r="A61" s="87">
        <v>1075</v>
      </c>
      <c r="B61" s="88" t="s">
        <v>448</v>
      </c>
      <c r="C61" s="57" t="s">
        <v>449</v>
      </c>
      <c r="D61" s="65">
        <v>113089.2</v>
      </c>
      <c r="E61" s="42" t="s">
        <v>145</v>
      </c>
      <c r="F61" s="42" t="s">
        <v>4</v>
      </c>
      <c r="G61" s="42" t="s">
        <v>156</v>
      </c>
      <c r="H61" s="141" t="s">
        <v>4</v>
      </c>
      <c r="I61" s="42" t="s">
        <v>320</v>
      </c>
      <c r="J61" s="42" t="s">
        <v>137</v>
      </c>
      <c r="K61" s="42" t="s">
        <v>105</v>
      </c>
      <c r="L61" s="42" t="s">
        <v>10</v>
      </c>
      <c r="M61" s="42" t="s">
        <v>8</v>
      </c>
      <c r="N61" s="42"/>
      <c r="O61" s="42" t="s">
        <v>104</v>
      </c>
      <c r="P61" s="42" t="s">
        <v>4</v>
      </c>
      <c r="Q61" s="137" t="s">
        <v>169</v>
      </c>
      <c r="R61" s="114">
        <f>AJ61</f>
        <v>148.5</v>
      </c>
      <c r="W61" s="97">
        <f>IFERROR(VLOOKUP(E61,'Վարկանիշային չափորոշիչներ'!$G$6:$J$72,4,FALSE),0)</f>
        <v>10</v>
      </c>
      <c r="X61" s="4">
        <f>IFERROR(VLOOKUP(F61,'Վարկանիշային չափորոշիչներ'!$G$6:$J$72,4,FALSE),0)</f>
        <v>0</v>
      </c>
      <c r="Y61" s="4">
        <f>IFERROR(VLOOKUP(G61,'Վարկանիշային չափորոշիչներ'!$G$6:$J$72,4,FALSE),0)</f>
        <v>10</v>
      </c>
      <c r="Z61" s="4">
        <f>IFERROR(VLOOKUP(H61,'Վարկանիշային չափորոշիչներ'!$G$6:$J$72,4,FALSE),0)</f>
        <v>0</v>
      </c>
      <c r="AA61" s="4">
        <f>IFERROR(VLOOKUP(I61,'Վարկանիշային չափորոշիչներ'!$G$6:$J$72,4,FALSE),0)</f>
        <v>10</v>
      </c>
      <c r="AB61" s="4">
        <f>IFERROR(VLOOKUP(J61,'Վարկանիշային չափորոշիչներ'!$G$6:$J$72,4,FALSE),0)</f>
        <v>10</v>
      </c>
      <c r="AC61" s="4">
        <f>IFERROR(VLOOKUP(K61,'Վարկանիշային չափորոշիչներ'!$G$6:$J$72,4,FALSE),0)</f>
        <v>0</v>
      </c>
      <c r="AD61" s="4">
        <f>IFERROR(VLOOKUP(L61,'Վարկանիշային չափորոշիչներ'!$G$6:$J$72,4,FALSE),0)</f>
        <v>5</v>
      </c>
      <c r="AE61" s="4">
        <f>IFERROR(VLOOKUP(M61,'Վարկանիշային չափորոշիչներ'!$G$6:$J$72,4,FALSE),0)</f>
        <v>3.5</v>
      </c>
      <c r="AF61" s="4">
        <f>IFERROR(VLOOKUP(N61,'Վարկանիշային չափորոշիչներ'!$G$6:$J$72,4,FALSE),0)</f>
        <v>0</v>
      </c>
      <c r="AG61" s="4">
        <f>IFERROR(VLOOKUP(O61,'Վարկանիշային չափորոշիչներ'!$G$6:$J$72,4,FALSE),0)</f>
        <v>0</v>
      </c>
      <c r="AH61" s="4">
        <f>IFERROR(VLOOKUP(P61,'Վարկանիշային չափորոշիչներ'!$G$6:$J$72,4,FALSE),0)</f>
        <v>0</v>
      </c>
      <c r="AI61" s="4">
        <f>IFERROR(VLOOKUP(Q61,'Վարկանիշային չափորոշիչներ'!$G$6:$J$72,4,FALSE),0)</f>
        <v>100</v>
      </c>
      <c r="AJ61" s="4">
        <f>SUM(W61:AI61)</f>
        <v>148.5</v>
      </c>
    </row>
    <row r="62" spans="1:36" ht="38.25" x14ac:dyDescent="0.3">
      <c r="A62" s="87">
        <v>1075</v>
      </c>
      <c r="B62" s="88" t="s">
        <v>436</v>
      </c>
      <c r="C62" s="57" t="s">
        <v>20</v>
      </c>
      <c r="D62" s="62">
        <v>1672556.7</v>
      </c>
      <c r="E62" s="42" t="s">
        <v>145</v>
      </c>
      <c r="F62" s="42" t="s">
        <v>127</v>
      </c>
      <c r="G62" s="42" t="s">
        <v>156</v>
      </c>
      <c r="H62" s="141" t="s">
        <v>4</v>
      </c>
      <c r="I62" s="42" t="s">
        <v>320</v>
      </c>
      <c r="J62" s="42" t="s">
        <v>137</v>
      </c>
      <c r="K62" s="42" t="s">
        <v>327</v>
      </c>
      <c r="L62" s="42" t="s">
        <v>10</v>
      </c>
      <c r="M62" s="42" t="s">
        <v>8</v>
      </c>
      <c r="N62" s="42" t="s">
        <v>333</v>
      </c>
      <c r="O62" s="42" t="s">
        <v>104</v>
      </c>
      <c r="P62" s="42" t="s">
        <v>4</v>
      </c>
      <c r="Q62" s="137" t="s">
        <v>169</v>
      </c>
      <c r="R62" s="114">
        <f t="shared" si="3"/>
        <v>166.5</v>
      </c>
      <c r="W62" s="97">
        <f>IFERROR(VLOOKUP(E62,'Վարկանիշային չափորոշիչներ'!$G$6:$J$72,4,FALSE),0)</f>
        <v>10</v>
      </c>
      <c r="X62" s="4">
        <f>IFERROR(VLOOKUP(F62,'Վարկանիշային չափորոշիչներ'!$G$6:$J$72,4,FALSE),0)</f>
        <v>8</v>
      </c>
      <c r="Y62" s="4">
        <f>IFERROR(VLOOKUP(G62,'Վարկանիշային չափորոշիչներ'!$G$6:$J$72,4,FALSE),0)</f>
        <v>10</v>
      </c>
      <c r="Z62" s="4">
        <f>IFERROR(VLOOKUP(H62,'Վարկանիշային չափորոշիչներ'!$G$6:$J$72,4,FALSE),0)</f>
        <v>0</v>
      </c>
      <c r="AA62" s="4">
        <f>IFERROR(VLOOKUP(I62,'Վարկանիշային չափորոշիչներ'!$G$6:$J$72,4,FALSE),0)</f>
        <v>10</v>
      </c>
      <c r="AB62" s="4">
        <f>IFERROR(VLOOKUP(J62,'Վարկանիշային չափորոշիչներ'!$G$6:$J$72,4,FALSE),0)</f>
        <v>10</v>
      </c>
      <c r="AC62" s="4">
        <f>IFERROR(VLOOKUP(K62,'Վարկանիշային չափորոշիչներ'!$G$6:$J$72,4,FALSE),0)</f>
        <v>5</v>
      </c>
      <c r="AD62" s="4">
        <f>IFERROR(VLOOKUP(L62,'Վարկանիշային չափորոշիչներ'!$G$6:$J$72,4,FALSE),0)</f>
        <v>5</v>
      </c>
      <c r="AE62" s="4">
        <f>IFERROR(VLOOKUP(M62,'Վարկանիշային չափորոշիչներ'!$G$6:$J$72,4,FALSE),0)</f>
        <v>3.5</v>
      </c>
      <c r="AF62" s="4">
        <f>IFERROR(VLOOKUP(N62,'Վարկանիշային չափորոշիչներ'!$G$6:$J$72,4,FALSE),0)</f>
        <v>5</v>
      </c>
      <c r="AG62" s="4">
        <f>IFERROR(VLOOKUP(O62,'Վարկանիշային չափորոշիչներ'!$G$6:$J$72,4,FALSE),0)</f>
        <v>0</v>
      </c>
      <c r="AH62" s="4">
        <f>IFERROR(VLOOKUP(P62,'Վարկանիշային չափորոշիչներ'!$G$6:$J$72,4,FALSE),0)</f>
        <v>0</v>
      </c>
      <c r="AI62" s="4">
        <f>IFERROR(VLOOKUP(Q62,'Վարկանիշային չափորոշիչներ'!$G$6:$J$72,4,FALSE),0)</f>
        <v>100</v>
      </c>
      <c r="AJ62" s="4">
        <f t="shared" si="2"/>
        <v>166.5</v>
      </c>
    </row>
    <row r="63" spans="1:36" ht="38.25" x14ac:dyDescent="0.3">
      <c r="A63" s="87">
        <v>1075</v>
      </c>
      <c r="B63" s="88" t="s">
        <v>437</v>
      </c>
      <c r="C63" s="57" t="s">
        <v>21</v>
      </c>
      <c r="D63" s="65">
        <v>186782.2</v>
      </c>
      <c r="E63" s="42" t="s">
        <v>145</v>
      </c>
      <c r="F63" s="42" t="s">
        <v>127</v>
      </c>
      <c r="G63" s="42" t="s">
        <v>156</v>
      </c>
      <c r="H63" s="141" t="s">
        <v>4</v>
      </c>
      <c r="I63" s="42" t="s">
        <v>320</v>
      </c>
      <c r="J63" s="42" t="s">
        <v>137</v>
      </c>
      <c r="K63" s="42" t="s">
        <v>327</v>
      </c>
      <c r="L63" s="42" t="s">
        <v>10</v>
      </c>
      <c r="M63" s="42" t="s">
        <v>8</v>
      </c>
      <c r="N63" s="42" t="s">
        <v>333</v>
      </c>
      <c r="O63" s="42" t="s">
        <v>104</v>
      </c>
      <c r="P63" s="42" t="s">
        <v>4</v>
      </c>
      <c r="Q63" s="137" t="s">
        <v>169</v>
      </c>
      <c r="R63" s="114">
        <f t="shared" si="3"/>
        <v>166.5</v>
      </c>
      <c r="W63" s="97">
        <f>IFERROR(VLOOKUP(E63,'Վարկանիշային չափորոշիչներ'!$G$6:$J$72,4,FALSE),0)</f>
        <v>10</v>
      </c>
      <c r="X63" s="4">
        <f>IFERROR(VLOOKUP(F63,'Վարկանիշային չափորոշիչներ'!$G$6:$J$72,4,FALSE),0)</f>
        <v>8</v>
      </c>
      <c r="Y63" s="4">
        <f>IFERROR(VLOOKUP(G63,'Վարկանիշային չափորոշիչներ'!$G$6:$J$72,4,FALSE),0)</f>
        <v>10</v>
      </c>
      <c r="Z63" s="4">
        <f>IFERROR(VLOOKUP(H63,'Վարկանիշային չափորոշիչներ'!$G$6:$J$72,4,FALSE),0)</f>
        <v>0</v>
      </c>
      <c r="AA63" s="4">
        <f>IFERROR(VLOOKUP(I63,'Վարկանիշային չափորոշիչներ'!$G$6:$J$72,4,FALSE),0)</f>
        <v>10</v>
      </c>
      <c r="AB63" s="4">
        <f>IFERROR(VLOOKUP(J63,'Վարկանիշային չափորոշիչներ'!$G$6:$J$72,4,FALSE),0)</f>
        <v>10</v>
      </c>
      <c r="AC63" s="4">
        <f>IFERROR(VLOOKUP(K63,'Վարկանիշային չափորոշիչներ'!$G$6:$J$72,4,FALSE),0)</f>
        <v>5</v>
      </c>
      <c r="AD63" s="4">
        <f>IFERROR(VLOOKUP(L63,'Վարկանիշային չափորոշիչներ'!$G$6:$J$72,4,FALSE),0)</f>
        <v>5</v>
      </c>
      <c r="AE63" s="4">
        <f>IFERROR(VLOOKUP(M63,'Վարկանիշային չափորոշիչներ'!$G$6:$J$72,4,FALSE),0)</f>
        <v>3.5</v>
      </c>
      <c r="AF63" s="4">
        <f>IFERROR(VLOOKUP(N63,'Վարկանիշային չափորոշիչներ'!$G$6:$J$72,4,FALSE),0)</f>
        <v>5</v>
      </c>
      <c r="AG63" s="4">
        <f>IFERROR(VLOOKUP(O63,'Վարկանիշային չափորոշիչներ'!$G$6:$J$72,4,FALSE),0)</f>
        <v>0</v>
      </c>
      <c r="AH63" s="4">
        <f>IFERROR(VLOOKUP(P63,'Վարկանիշային չափորոշիչներ'!$G$6:$J$72,4,FALSE),0)</f>
        <v>0</v>
      </c>
      <c r="AI63" s="4">
        <f>IFERROR(VLOOKUP(Q63,'Վարկանիշային չափորոշիչներ'!$G$6:$J$72,4,FALSE),0)</f>
        <v>100</v>
      </c>
      <c r="AJ63" s="4">
        <f t="shared" si="2"/>
        <v>166.5</v>
      </c>
    </row>
    <row r="64" spans="1:36" ht="38.25" x14ac:dyDescent="0.3">
      <c r="A64" s="87">
        <v>1075</v>
      </c>
      <c r="B64" s="88" t="s">
        <v>438</v>
      </c>
      <c r="C64" s="54" t="s">
        <v>22</v>
      </c>
      <c r="D64" s="65">
        <v>3247.7</v>
      </c>
      <c r="E64" s="42" t="s">
        <v>145</v>
      </c>
      <c r="F64" s="42" t="s">
        <v>127</v>
      </c>
      <c r="G64" s="42" t="s">
        <v>156</v>
      </c>
      <c r="H64" s="141" t="s">
        <v>4</v>
      </c>
      <c r="I64" s="42" t="s">
        <v>320</v>
      </c>
      <c r="J64" s="42" t="s">
        <v>137</v>
      </c>
      <c r="K64" s="42" t="s">
        <v>327</v>
      </c>
      <c r="L64" s="42" t="s">
        <v>10</v>
      </c>
      <c r="M64" s="42" t="s">
        <v>8</v>
      </c>
      <c r="N64" s="42" t="s">
        <v>333</v>
      </c>
      <c r="O64" s="42" t="s">
        <v>104</v>
      </c>
      <c r="P64" s="42" t="s">
        <v>4</v>
      </c>
      <c r="Q64" s="137" t="s">
        <v>169</v>
      </c>
      <c r="R64" s="114">
        <f t="shared" si="3"/>
        <v>166.5</v>
      </c>
      <c r="W64" s="97">
        <f>IFERROR(VLOOKUP(E64,'Վարկանիշային չափորոշիչներ'!$G$6:$J$72,4,FALSE),0)</f>
        <v>10</v>
      </c>
      <c r="X64" s="4">
        <f>IFERROR(VLOOKUP(F64,'Վարկանիշային չափորոշիչներ'!$G$6:$J$72,4,FALSE),0)</f>
        <v>8</v>
      </c>
      <c r="Y64" s="4">
        <f>IFERROR(VLOOKUP(G64,'Վարկանիշային չափորոշիչներ'!$G$6:$J$72,4,FALSE),0)</f>
        <v>10</v>
      </c>
      <c r="Z64" s="4">
        <f>IFERROR(VLOOKUP(H64,'Վարկանիշային չափորոշիչներ'!$G$6:$J$72,4,FALSE),0)</f>
        <v>0</v>
      </c>
      <c r="AA64" s="4">
        <f>IFERROR(VLOOKUP(I64,'Վարկանիշային չափորոշիչներ'!$G$6:$J$72,4,FALSE),0)</f>
        <v>10</v>
      </c>
      <c r="AB64" s="4">
        <f>IFERROR(VLOOKUP(J64,'Վարկանիշային չափորոշիչներ'!$G$6:$J$72,4,FALSE),0)</f>
        <v>10</v>
      </c>
      <c r="AC64" s="4">
        <f>IFERROR(VLOOKUP(K64,'Վարկանիշային չափորոշիչներ'!$G$6:$J$72,4,FALSE),0)</f>
        <v>5</v>
      </c>
      <c r="AD64" s="4">
        <f>IFERROR(VLOOKUP(L64,'Վարկանիշային չափորոշիչներ'!$G$6:$J$72,4,FALSE),0)</f>
        <v>5</v>
      </c>
      <c r="AE64" s="4">
        <f>IFERROR(VLOOKUP(M64,'Վարկանիշային չափորոշիչներ'!$G$6:$J$72,4,FALSE),0)</f>
        <v>3.5</v>
      </c>
      <c r="AF64" s="4">
        <f>IFERROR(VLOOKUP(N64,'Վարկանիշային չափորոշիչներ'!$G$6:$J$72,4,FALSE),0)</f>
        <v>5</v>
      </c>
      <c r="AG64" s="4">
        <f>IFERROR(VLOOKUP(O64,'Վարկանիշային չափորոշիչներ'!$G$6:$J$72,4,FALSE),0)</f>
        <v>0</v>
      </c>
      <c r="AH64" s="4">
        <f>IFERROR(VLOOKUP(P64,'Վարկանիշային չափորոշիչներ'!$G$6:$J$72,4,FALSE),0)</f>
        <v>0</v>
      </c>
      <c r="AI64" s="4">
        <f>IFERROR(VLOOKUP(Q64,'Վարկանիշային չափորոշիչներ'!$G$6:$J$72,4,FALSE),0)</f>
        <v>100</v>
      </c>
      <c r="AJ64" s="4">
        <f t="shared" si="2"/>
        <v>166.5</v>
      </c>
    </row>
    <row r="65" spans="1:36" ht="38.25" x14ac:dyDescent="0.3">
      <c r="A65" s="86">
        <v>1075</v>
      </c>
      <c r="B65" s="88" t="s">
        <v>439</v>
      </c>
      <c r="C65" s="54" t="s">
        <v>23</v>
      </c>
      <c r="D65" s="63">
        <v>131317</v>
      </c>
      <c r="E65" s="42" t="s">
        <v>145</v>
      </c>
      <c r="F65" s="42" t="s">
        <v>127</v>
      </c>
      <c r="G65" s="42" t="s">
        <v>156</v>
      </c>
      <c r="H65" s="141" t="s">
        <v>4</v>
      </c>
      <c r="I65" s="42" t="s">
        <v>320</v>
      </c>
      <c r="J65" s="42" t="s">
        <v>137</v>
      </c>
      <c r="K65" s="42" t="s">
        <v>327</v>
      </c>
      <c r="L65" s="42" t="s">
        <v>10</v>
      </c>
      <c r="M65" s="42" t="s">
        <v>8</v>
      </c>
      <c r="N65" s="42" t="s">
        <v>332</v>
      </c>
      <c r="O65" s="42" t="s">
        <v>104</v>
      </c>
      <c r="P65" s="42" t="s">
        <v>4</v>
      </c>
      <c r="Q65" s="137" t="s">
        <v>169</v>
      </c>
      <c r="R65" s="114">
        <f t="shared" si="3"/>
        <v>171.5</v>
      </c>
      <c r="W65" s="97">
        <f>IFERROR(VLOOKUP(E65,'Վարկանիշային չափորոշիչներ'!$G$6:$J$72,4,FALSE),0)</f>
        <v>10</v>
      </c>
      <c r="X65" s="4">
        <f>IFERROR(VLOOKUP(F65,'Վարկանիշային չափորոշիչներ'!$G$6:$J$72,4,FALSE),0)</f>
        <v>8</v>
      </c>
      <c r="Y65" s="4">
        <f>IFERROR(VLOOKUP(G65,'Վարկանիշային չափորոշիչներ'!$G$6:$J$72,4,FALSE),0)</f>
        <v>10</v>
      </c>
      <c r="Z65" s="4">
        <f>IFERROR(VLOOKUP(H65,'Վարկանիշային չափորոշիչներ'!$G$6:$J$72,4,FALSE),0)</f>
        <v>0</v>
      </c>
      <c r="AA65" s="4">
        <f>IFERROR(VLOOKUP(I65,'Վարկանիշային չափորոշիչներ'!$G$6:$J$72,4,FALSE),0)</f>
        <v>10</v>
      </c>
      <c r="AB65" s="4">
        <f>IFERROR(VLOOKUP(J65,'Վարկանիշային չափորոշիչներ'!$G$6:$J$72,4,FALSE),0)</f>
        <v>10</v>
      </c>
      <c r="AC65" s="4">
        <f>IFERROR(VLOOKUP(K65,'Վարկանիշային չափորոշիչներ'!$G$6:$J$72,4,FALSE),0)</f>
        <v>5</v>
      </c>
      <c r="AD65" s="4">
        <f>IFERROR(VLOOKUP(L65,'Վարկանիշային չափորոշիչներ'!$G$6:$J$72,4,FALSE),0)</f>
        <v>5</v>
      </c>
      <c r="AE65" s="4">
        <f>IFERROR(VLOOKUP(M65,'Վարկանիշային չափորոշիչներ'!$G$6:$J$72,4,FALSE),0)</f>
        <v>3.5</v>
      </c>
      <c r="AF65" s="4">
        <f>IFERROR(VLOOKUP(N65,'Վարկանիշային չափորոշիչներ'!$G$6:$J$72,4,FALSE),0)</f>
        <v>10</v>
      </c>
      <c r="AG65" s="4">
        <f>IFERROR(VLOOKUP(O65,'Վարկանիշային չափորոշիչներ'!$G$6:$J$72,4,FALSE),0)</f>
        <v>0</v>
      </c>
      <c r="AH65" s="4">
        <f>IFERROR(VLOOKUP(P65,'Վարկանիշային չափորոշիչներ'!$G$6:$J$72,4,FALSE),0)</f>
        <v>0</v>
      </c>
      <c r="AI65" s="4">
        <f>IFERROR(VLOOKUP(Q65,'Վարկանիշային չափորոշիչներ'!$G$6:$J$72,4,FALSE),0)</f>
        <v>100</v>
      </c>
      <c r="AJ65" s="4">
        <f t="shared" si="2"/>
        <v>171.5</v>
      </c>
    </row>
    <row r="66" spans="1:36" ht="38.25" x14ac:dyDescent="0.3">
      <c r="A66" s="87">
        <v>1075</v>
      </c>
      <c r="B66" s="88" t="s">
        <v>446</v>
      </c>
      <c r="C66" s="57" t="s">
        <v>447</v>
      </c>
      <c r="D66" s="58">
        <v>290997.7</v>
      </c>
      <c r="E66" s="42" t="s">
        <v>145</v>
      </c>
      <c r="F66" s="42" t="s">
        <v>127</v>
      </c>
      <c r="G66" s="42" t="s">
        <v>156</v>
      </c>
      <c r="H66" s="141" t="s">
        <v>4</v>
      </c>
      <c r="I66" s="42" t="s">
        <v>320</v>
      </c>
      <c r="J66" s="42" t="s">
        <v>137</v>
      </c>
      <c r="K66" s="42" t="s">
        <v>327</v>
      </c>
      <c r="L66" s="42" t="s">
        <v>10</v>
      </c>
      <c r="M66" s="42" t="s">
        <v>8</v>
      </c>
      <c r="N66" s="42" t="s">
        <v>334</v>
      </c>
      <c r="O66" s="42" t="s">
        <v>104</v>
      </c>
      <c r="P66" s="42" t="s">
        <v>4</v>
      </c>
      <c r="Q66" s="137" t="s">
        <v>169</v>
      </c>
      <c r="R66" s="114">
        <f t="shared" si="3"/>
        <v>161.5</v>
      </c>
      <c r="W66" s="97">
        <f>IFERROR(VLOOKUP(E66,'Վարկանիշային չափորոշիչներ'!$G$6:$J$72,4,FALSE),0)</f>
        <v>10</v>
      </c>
      <c r="X66" s="4">
        <f>IFERROR(VLOOKUP(F66,'Վարկանիշային չափորոշիչներ'!$G$6:$J$72,4,FALSE),0)</f>
        <v>8</v>
      </c>
      <c r="Y66" s="4">
        <f>IFERROR(VLOOKUP(G66,'Վարկանիշային չափորոշիչներ'!$G$6:$J$72,4,FALSE),0)</f>
        <v>10</v>
      </c>
      <c r="Z66" s="4">
        <f>IFERROR(VLOOKUP(H66,'Վարկանիշային չափորոշիչներ'!$G$6:$J$72,4,FALSE),0)</f>
        <v>0</v>
      </c>
      <c r="AA66" s="4">
        <f>IFERROR(VLOOKUP(I66,'Վարկանիշային չափորոշիչներ'!$G$6:$J$72,4,FALSE),0)</f>
        <v>10</v>
      </c>
      <c r="AB66" s="4">
        <f>IFERROR(VLOOKUP(J66,'Վարկանիշային չափորոշիչներ'!$G$6:$J$72,4,FALSE),0)</f>
        <v>10</v>
      </c>
      <c r="AC66" s="4">
        <f>IFERROR(VLOOKUP(K66,'Վարկանիշային չափորոշիչներ'!$G$6:$J$72,4,FALSE),0)</f>
        <v>5</v>
      </c>
      <c r="AD66" s="4">
        <f>IFERROR(VLOOKUP(L66,'Վարկանիշային չափորոշիչներ'!$G$6:$J$72,4,FALSE),0)</f>
        <v>5</v>
      </c>
      <c r="AE66" s="4">
        <f>IFERROR(VLOOKUP(M66,'Վարկանիշային չափորոշիչներ'!$G$6:$J$72,4,FALSE),0)</f>
        <v>3.5</v>
      </c>
      <c r="AF66" s="4">
        <f>IFERROR(VLOOKUP(N66,'Վարկանիշային չափորոշիչներ'!$G$6:$J$72,4,FALSE),0)</f>
        <v>0</v>
      </c>
      <c r="AG66" s="4">
        <f>IFERROR(VLOOKUP(O66,'Վարկանիշային չափորոշիչներ'!$G$6:$J$72,4,FALSE),0)</f>
        <v>0</v>
      </c>
      <c r="AH66" s="4">
        <f>IFERROR(VLOOKUP(P66,'Վարկանիշային չափորոշիչներ'!$G$6:$J$72,4,FALSE),0)</f>
        <v>0</v>
      </c>
      <c r="AI66" s="4">
        <f>IFERROR(VLOOKUP(Q66,'Վարկանիշային չափորոշիչներ'!$G$6:$J$72,4,FALSE),0)</f>
        <v>100</v>
      </c>
      <c r="AJ66" s="4">
        <f t="shared" si="2"/>
        <v>161.5</v>
      </c>
    </row>
    <row r="67" spans="1:36" s="125" customFormat="1" ht="28.5" x14ac:dyDescent="0.3">
      <c r="A67" s="117">
        <v>1111</v>
      </c>
      <c r="B67" s="118"/>
      <c r="C67" s="119" t="s">
        <v>450</v>
      </c>
      <c r="D67" s="120">
        <f>SUM(D68:D80)</f>
        <v>13331538.799999999</v>
      </c>
      <c r="E67" s="121" t="s">
        <v>11</v>
      </c>
      <c r="F67" s="121" t="s">
        <v>11</v>
      </c>
      <c r="G67" s="121" t="s">
        <v>11</v>
      </c>
      <c r="H67" s="140" t="s">
        <v>11</v>
      </c>
      <c r="I67" s="121" t="s">
        <v>11</v>
      </c>
      <c r="J67" s="121" t="s">
        <v>11</v>
      </c>
      <c r="K67" s="121" t="s">
        <v>11</v>
      </c>
      <c r="L67" s="121" t="s">
        <v>11</v>
      </c>
      <c r="M67" s="121" t="s">
        <v>11</v>
      </c>
      <c r="N67" s="121" t="s">
        <v>11</v>
      </c>
      <c r="O67" s="121" t="s">
        <v>11</v>
      </c>
      <c r="P67" s="121" t="s">
        <v>11</v>
      </c>
      <c r="Q67" s="173" t="s">
        <v>11</v>
      </c>
      <c r="R67" s="113">
        <f t="shared" si="3"/>
        <v>0</v>
      </c>
      <c r="S67" s="122"/>
      <c r="T67" s="122"/>
      <c r="U67" s="122"/>
      <c r="V67" s="122"/>
      <c r="W67" s="123">
        <f>IFERROR(VLOOKUP(E67,'Վարկանիշային չափորոշիչներ'!$G$6:$J$72,4,FALSE),0)</f>
        <v>0</v>
      </c>
      <c r="X67" s="124">
        <f>IFERROR(VLOOKUP(F67,'Վարկանիշային չափորոշիչներ'!$G$6:$J$72,4,FALSE),0)</f>
        <v>0</v>
      </c>
      <c r="Y67" s="124">
        <f>IFERROR(VLOOKUP(G67,'Վարկանիշային չափորոշիչներ'!$G$6:$J$72,4,FALSE),0)</f>
        <v>0</v>
      </c>
      <c r="Z67" s="124">
        <f>IFERROR(VLOOKUP(H67,'Վարկանիշային չափորոշիչներ'!$G$6:$J$72,4,FALSE),0)</f>
        <v>0</v>
      </c>
      <c r="AA67" s="124">
        <f>IFERROR(VLOOKUP(I67,'Վարկանիշային չափորոշիչներ'!$G$6:$J$72,4,FALSE),0)</f>
        <v>0</v>
      </c>
      <c r="AB67" s="124">
        <f>IFERROR(VLOOKUP(J67,'Վարկանիշային չափորոշիչներ'!$G$6:$J$72,4,FALSE),0)</f>
        <v>0</v>
      </c>
      <c r="AC67" s="124">
        <f>IFERROR(VLOOKUP(K67,'Վարկանիշային չափորոշիչներ'!$G$6:$J$72,4,FALSE),0)</f>
        <v>0</v>
      </c>
      <c r="AD67" s="124">
        <f>IFERROR(VLOOKUP(L67,'Վարկանիշային չափորոշիչներ'!$G$6:$J$72,4,FALSE),0)</f>
        <v>0</v>
      </c>
      <c r="AE67" s="124">
        <f>IFERROR(VLOOKUP(M67,'Վարկանիշային չափորոշիչներ'!$G$6:$J$72,4,FALSE),0)</f>
        <v>0</v>
      </c>
      <c r="AF67" s="124">
        <f>IFERROR(VLOOKUP(N67,'Վարկանիշային չափորոշիչներ'!$G$6:$J$72,4,FALSE),0)</f>
        <v>0</v>
      </c>
      <c r="AG67" s="124">
        <f>IFERROR(VLOOKUP(O67,'Վարկանիշային չափորոշիչներ'!$G$6:$J$72,4,FALSE),0)</f>
        <v>0</v>
      </c>
      <c r="AH67" s="124">
        <f>IFERROR(VLOOKUP(P67,'Վարկանիշային չափորոշիչներ'!$G$6:$J$72,4,FALSE),0)</f>
        <v>0</v>
      </c>
      <c r="AI67" s="124">
        <f>IFERROR(VLOOKUP(Q67,'Վարկանիշային չափորոշիչներ'!$G$6:$J$72,4,FALSE),0)</f>
        <v>0</v>
      </c>
      <c r="AJ67" s="124">
        <f t="shared" si="2"/>
        <v>0</v>
      </c>
    </row>
    <row r="68" spans="1:36" ht="38.25" x14ac:dyDescent="0.3">
      <c r="A68" s="87">
        <v>1111</v>
      </c>
      <c r="B68" s="88" t="s">
        <v>451</v>
      </c>
      <c r="C68" s="57" t="s">
        <v>452</v>
      </c>
      <c r="D68" s="62">
        <v>43113.5</v>
      </c>
      <c r="E68" s="42" t="s">
        <v>145</v>
      </c>
      <c r="F68" s="42" t="s">
        <v>335</v>
      </c>
      <c r="G68" s="42" t="s">
        <v>156</v>
      </c>
      <c r="H68" s="141" t="s">
        <v>4</v>
      </c>
      <c r="I68" s="42" t="s">
        <v>320</v>
      </c>
      <c r="J68" s="42" t="s">
        <v>137</v>
      </c>
      <c r="K68" s="42" t="s">
        <v>105</v>
      </c>
      <c r="L68" s="42" t="s">
        <v>10</v>
      </c>
      <c r="M68" s="42" t="s">
        <v>8</v>
      </c>
      <c r="N68" s="42" t="s">
        <v>332</v>
      </c>
      <c r="O68" s="42" t="s">
        <v>104</v>
      </c>
      <c r="P68" s="42" t="s">
        <v>4</v>
      </c>
      <c r="Q68" s="137" t="s">
        <v>169</v>
      </c>
      <c r="R68" s="114">
        <f t="shared" si="3"/>
        <v>167.5</v>
      </c>
      <c r="W68" s="97">
        <f>IFERROR(VLOOKUP(E68,'Վարկանիշային չափորոշիչներ'!$G$6:$J$72,4,FALSE),0)</f>
        <v>10</v>
      </c>
      <c r="X68" s="4">
        <f>IFERROR(VLOOKUP(F68,'Վարկանիշային չափորոշիչներ'!$G$6:$J$72,4,FALSE),0)</f>
        <v>9</v>
      </c>
      <c r="Y68" s="4">
        <f>IFERROR(VLOOKUP(G68,'Վարկանիշային չափորոշիչներ'!$G$6:$J$72,4,FALSE),0)</f>
        <v>10</v>
      </c>
      <c r="Z68" s="4">
        <f>IFERROR(VLOOKUP(H68,'Վարկանիշային չափորոշիչներ'!$G$6:$J$72,4,FALSE),0)</f>
        <v>0</v>
      </c>
      <c r="AA68" s="4">
        <f>IFERROR(VLOOKUP(I68,'Վարկանիշային չափորոշիչներ'!$G$6:$J$72,4,FALSE),0)</f>
        <v>10</v>
      </c>
      <c r="AB68" s="4">
        <f>IFERROR(VLOOKUP(J68,'Վարկանիշային չափորոշիչներ'!$G$6:$J$72,4,FALSE),0)</f>
        <v>10</v>
      </c>
      <c r="AC68" s="4">
        <f>IFERROR(VLOOKUP(K68,'Վարկանիշային չափորոշիչներ'!$G$6:$J$72,4,FALSE),0)</f>
        <v>0</v>
      </c>
      <c r="AD68" s="4">
        <f>IFERROR(VLOOKUP(L68,'Վարկանիշային չափորոշիչներ'!$G$6:$J$72,4,FALSE),0)</f>
        <v>5</v>
      </c>
      <c r="AE68" s="4">
        <f>IFERROR(VLOOKUP(M68,'Վարկանիշային չափորոշիչներ'!$G$6:$J$72,4,FALSE),0)</f>
        <v>3.5</v>
      </c>
      <c r="AF68" s="4">
        <f>IFERROR(VLOOKUP(N68,'Վարկանիշային չափորոշիչներ'!$G$6:$J$72,4,FALSE),0)</f>
        <v>10</v>
      </c>
      <c r="AG68" s="4">
        <f>IFERROR(VLOOKUP(O68,'Վարկանիշային չափորոշիչներ'!$G$6:$J$72,4,FALSE),0)</f>
        <v>0</v>
      </c>
      <c r="AH68" s="4">
        <f>IFERROR(VLOOKUP(P68,'Վարկանիշային չափորոշիչներ'!$G$6:$J$72,4,FALSE),0)</f>
        <v>0</v>
      </c>
      <c r="AI68" s="4">
        <f>IFERROR(VLOOKUP(Q68,'Վարկանիշային չափորոշիչներ'!$G$6:$J$72,4,FALSE),0)</f>
        <v>100</v>
      </c>
      <c r="AJ68" s="4">
        <f t="shared" si="2"/>
        <v>167.5</v>
      </c>
    </row>
    <row r="69" spans="1:36" ht="38.25" x14ac:dyDescent="0.3">
      <c r="A69" s="87">
        <v>1111</v>
      </c>
      <c r="B69" s="88" t="s">
        <v>453</v>
      </c>
      <c r="C69" s="57" t="s">
        <v>24</v>
      </c>
      <c r="D69" s="62">
        <v>59989.5</v>
      </c>
      <c r="E69" s="42" t="s">
        <v>145</v>
      </c>
      <c r="F69" s="42" t="s">
        <v>335</v>
      </c>
      <c r="G69" s="42" t="s">
        <v>156</v>
      </c>
      <c r="H69" s="141" t="s">
        <v>4</v>
      </c>
      <c r="I69" s="42" t="s">
        <v>320</v>
      </c>
      <c r="J69" s="42" t="s">
        <v>137</v>
      </c>
      <c r="K69" s="42" t="s">
        <v>105</v>
      </c>
      <c r="L69" s="42" t="s">
        <v>10</v>
      </c>
      <c r="M69" s="42" t="s">
        <v>8</v>
      </c>
      <c r="N69" s="42" t="s">
        <v>332</v>
      </c>
      <c r="O69" s="42" t="s">
        <v>104</v>
      </c>
      <c r="P69" s="42" t="s">
        <v>4</v>
      </c>
      <c r="Q69" s="137" t="s">
        <v>169</v>
      </c>
      <c r="R69" s="114">
        <f t="shared" si="3"/>
        <v>167.5</v>
      </c>
      <c r="W69" s="97">
        <f>IFERROR(VLOOKUP(E69,'Վարկանիշային չափորոշիչներ'!$G$6:$J$72,4,FALSE),0)</f>
        <v>10</v>
      </c>
      <c r="X69" s="4">
        <f>IFERROR(VLOOKUP(F69,'Վարկանիշային չափորոշիչներ'!$G$6:$J$72,4,FALSE),0)</f>
        <v>9</v>
      </c>
      <c r="Y69" s="4">
        <f>IFERROR(VLOOKUP(G69,'Վարկանիշային չափորոշիչներ'!$G$6:$J$72,4,FALSE),0)</f>
        <v>10</v>
      </c>
      <c r="Z69" s="4">
        <f>IFERROR(VLOOKUP(H69,'Վարկանիշային չափորոշիչներ'!$G$6:$J$72,4,FALSE),0)</f>
        <v>0</v>
      </c>
      <c r="AA69" s="4">
        <f>IFERROR(VLOOKUP(I69,'Վարկանիշային չափորոշիչներ'!$G$6:$J$72,4,FALSE),0)</f>
        <v>10</v>
      </c>
      <c r="AB69" s="4">
        <f>IFERROR(VLOOKUP(J69,'Վարկանիշային չափորոշիչներ'!$G$6:$J$72,4,FALSE),0)</f>
        <v>10</v>
      </c>
      <c r="AC69" s="4">
        <f>IFERROR(VLOOKUP(K69,'Վարկանիշային չափորոշիչներ'!$G$6:$J$72,4,FALSE),0)</f>
        <v>0</v>
      </c>
      <c r="AD69" s="4">
        <f>IFERROR(VLOOKUP(L69,'Վարկանիշային չափորոշիչներ'!$G$6:$J$72,4,FALSE),0)</f>
        <v>5</v>
      </c>
      <c r="AE69" s="4">
        <f>IFERROR(VLOOKUP(M69,'Վարկանիշային չափորոշիչներ'!$G$6:$J$72,4,FALSE),0)</f>
        <v>3.5</v>
      </c>
      <c r="AF69" s="4">
        <f>IFERROR(VLOOKUP(N69,'Վարկանիշային չափորոշիչներ'!$G$6:$J$72,4,FALSE),0)</f>
        <v>10</v>
      </c>
      <c r="AG69" s="4">
        <f>IFERROR(VLOOKUP(O69,'Վարկանիշային չափորոշիչներ'!$G$6:$J$72,4,FALSE),0)</f>
        <v>0</v>
      </c>
      <c r="AH69" s="4">
        <f>IFERROR(VLOOKUP(P69,'Վարկանիշային չափորոշիչներ'!$G$6:$J$72,4,FALSE),0)</f>
        <v>0</v>
      </c>
      <c r="AI69" s="4">
        <f>IFERROR(VLOOKUP(Q69,'Վարկանիշային չափորոշիչներ'!$G$6:$J$72,4,FALSE),0)</f>
        <v>100</v>
      </c>
      <c r="AJ69" s="4">
        <f t="shared" si="2"/>
        <v>167.5</v>
      </c>
    </row>
    <row r="70" spans="1:36" ht="54" x14ac:dyDescent="0.3">
      <c r="A70" s="87">
        <v>1111</v>
      </c>
      <c r="B70" s="88" t="s">
        <v>454</v>
      </c>
      <c r="C70" s="57" t="s">
        <v>455</v>
      </c>
      <c r="D70" s="62">
        <v>45010.7</v>
      </c>
      <c r="E70" s="42" t="s">
        <v>145</v>
      </c>
      <c r="F70" s="42" t="s">
        <v>335</v>
      </c>
      <c r="G70" s="42" t="s">
        <v>156</v>
      </c>
      <c r="H70" s="141" t="s">
        <v>4</v>
      </c>
      <c r="I70" s="42" t="s">
        <v>320</v>
      </c>
      <c r="J70" s="42" t="s">
        <v>137</v>
      </c>
      <c r="K70" s="42" t="s">
        <v>105</v>
      </c>
      <c r="L70" s="42" t="s">
        <v>10</v>
      </c>
      <c r="M70" s="42" t="s">
        <v>8</v>
      </c>
      <c r="N70" s="42" t="s">
        <v>334</v>
      </c>
      <c r="O70" s="42" t="s">
        <v>104</v>
      </c>
      <c r="P70" s="42" t="s">
        <v>4</v>
      </c>
      <c r="Q70" s="137" t="s">
        <v>169</v>
      </c>
      <c r="R70" s="114">
        <f t="shared" si="3"/>
        <v>157.5</v>
      </c>
      <c r="W70" s="97">
        <f>IFERROR(VLOOKUP(E70,'Վարկանիշային չափորոշիչներ'!$G$6:$J$72,4,FALSE),0)</f>
        <v>10</v>
      </c>
      <c r="X70" s="4">
        <f>IFERROR(VLOOKUP(F70,'Վարկանիշային չափորոշիչներ'!$G$6:$J$72,4,FALSE),0)</f>
        <v>9</v>
      </c>
      <c r="Y70" s="4">
        <f>IFERROR(VLOOKUP(G70,'Վարկանիշային չափորոշիչներ'!$G$6:$J$72,4,FALSE),0)</f>
        <v>10</v>
      </c>
      <c r="Z70" s="4">
        <f>IFERROR(VLOOKUP(H70,'Վարկանիշային չափորոշիչներ'!$G$6:$J$72,4,FALSE),0)</f>
        <v>0</v>
      </c>
      <c r="AA70" s="4">
        <f>IFERROR(VLOOKUP(I70,'Վարկանիշային չափորոշիչներ'!$G$6:$J$72,4,FALSE),0)</f>
        <v>10</v>
      </c>
      <c r="AB70" s="4">
        <f>IFERROR(VLOOKUP(J70,'Վարկանիշային չափորոշիչներ'!$G$6:$J$72,4,FALSE),0)</f>
        <v>10</v>
      </c>
      <c r="AC70" s="4">
        <f>IFERROR(VLOOKUP(K70,'Վարկանիշային չափորոշիչներ'!$G$6:$J$72,4,FALSE),0)</f>
        <v>0</v>
      </c>
      <c r="AD70" s="4">
        <f>IFERROR(VLOOKUP(L70,'Վարկանիշային չափորոշիչներ'!$G$6:$J$72,4,FALSE),0)</f>
        <v>5</v>
      </c>
      <c r="AE70" s="4">
        <f>IFERROR(VLOOKUP(M70,'Վարկանիշային չափորոշիչներ'!$G$6:$J$72,4,FALSE),0)</f>
        <v>3.5</v>
      </c>
      <c r="AF70" s="4">
        <f>IFERROR(VLOOKUP(N70,'Վարկանիշային չափորոշիչներ'!$G$6:$J$72,4,FALSE),0)</f>
        <v>0</v>
      </c>
      <c r="AG70" s="4">
        <f>IFERROR(VLOOKUP(O70,'Վարկանիշային չափորոշիչներ'!$G$6:$J$72,4,FALSE),0)</f>
        <v>0</v>
      </c>
      <c r="AH70" s="4">
        <f>IFERROR(VLOOKUP(P70,'Վարկանիշային չափորոշիչներ'!$G$6:$J$72,4,FALSE),0)</f>
        <v>0</v>
      </c>
      <c r="AI70" s="4">
        <f>IFERROR(VLOOKUP(Q70,'Վարկանիշային չափորոշիչներ'!$G$6:$J$72,4,FALSE),0)</f>
        <v>100</v>
      </c>
      <c r="AJ70" s="4">
        <f t="shared" si="2"/>
        <v>157.5</v>
      </c>
    </row>
    <row r="71" spans="1:36" ht="38.25" x14ac:dyDescent="0.3">
      <c r="A71" s="87">
        <v>1111</v>
      </c>
      <c r="B71" s="88" t="s">
        <v>456</v>
      </c>
      <c r="C71" s="61" t="s">
        <v>457</v>
      </c>
      <c r="D71" s="62">
        <v>937060</v>
      </c>
      <c r="E71" s="42" t="s">
        <v>145</v>
      </c>
      <c r="F71" s="42" t="s">
        <v>335</v>
      </c>
      <c r="G71" s="42" t="s">
        <v>156</v>
      </c>
      <c r="H71" s="141" t="s">
        <v>4</v>
      </c>
      <c r="I71" s="42" t="s">
        <v>320</v>
      </c>
      <c r="J71" s="42" t="s">
        <v>137</v>
      </c>
      <c r="K71" s="42" t="s">
        <v>105</v>
      </c>
      <c r="L71" s="42" t="s">
        <v>10</v>
      </c>
      <c r="M71" s="42" t="s">
        <v>8</v>
      </c>
      <c r="N71" s="42" t="s">
        <v>333</v>
      </c>
      <c r="O71" s="42" t="s">
        <v>104</v>
      </c>
      <c r="P71" s="42" t="s">
        <v>4</v>
      </c>
      <c r="Q71" s="137" t="s">
        <v>169</v>
      </c>
      <c r="R71" s="114">
        <f t="shared" si="3"/>
        <v>162.5</v>
      </c>
      <c r="W71" s="97">
        <f>IFERROR(VLOOKUP(E71,'Վարկանիշային չափորոշիչներ'!$G$6:$J$72,4,FALSE),0)</f>
        <v>10</v>
      </c>
      <c r="X71" s="4">
        <f>IFERROR(VLOOKUP(F71,'Վարկանիշային չափորոշիչներ'!$G$6:$J$72,4,FALSE),0)</f>
        <v>9</v>
      </c>
      <c r="Y71" s="4">
        <f>IFERROR(VLOOKUP(G71,'Վարկանիշային չափորոշիչներ'!$G$6:$J$72,4,FALSE),0)</f>
        <v>10</v>
      </c>
      <c r="Z71" s="4">
        <f>IFERROR(VLOOKUP(H71,'Վարկանիշային չափորոշիչներ'!$G$6:$J$72,4,FALSE),0)</f>
        <v>0</v>
      </c>
      <c r="AA71" s="4">
        <f>IFERROR(VLOOKUP(I71,'Վարկանիշային չափորոշիչներ'!$G$6:$J$72,4,FALSE),0)</f>
        <v>10</v>
      </c>
      <c r="AB71" s="4">
        <f>IFERROR(VLOOKUP(J71,'Վարկանիշային չափորոշիչներ'!$G$6:$J$72,4,FALSE),0)</f>
        <v>10</v>
      </c>
      <c r="AC71" s="4">
        <f>IFERROR(VLOOKUP(K71,'Վարկանիշային չափորոշիչներ'!$G$6:$J$72,4,FALSE),0)</f>
        <v>0</v>
      </c>
      <c r="AD71" s="4">
        <f>IFERROR(VLOOKUP(L71,'Վարկանիշային չափորոշիչներ'!$G$6:$J$72,4,FALSE),0)</f>
        <v>5</v>
      </c>
      <c r="AE71" s="4">
        <f>IFERROR(VLOOKUP(M71,'Վարկանիշային չափորոշիչներ'!$G$6:$J$72,4,FALSE),0)</f>
        <v>3.5</v>
      </c>
      <c r="AF71" s="4">
        <f>IFERROR(VLOOKUP(N71,'Վարկանիշային չափորոշիչներ'!$G$6:$J$72,4,FALSE),0)</f>
        <v>5</v>
      </c>
      <c r="AG71" s="4">
        <f>IFERROR(VLOOKUP(O71,'Վարկանիշային չափորոշիչներ'!$G$6:$J$72,4,FALSE),0)</f>
        <v>0</v>
      </c>
      <c r="AH71" s="4">
        <f>IFERROR(VLOOKUP(P71,'Վարկանիշային չափորոշիչներ'!$G$6:$J$72,4,FALSE),0)</f>
        <v>0</v>
      </c>
      <c r="AI71" s="4">
        <f>IFERROR(VLOOKUP(Q71,'Վարկանիշային չափորոշիչներ'!$G$6:$J$72,4,FALSE),0)</f>
        <v>100</v>
      </c>
      <c r="AJ71" s="4">
        <f t="shared" si="2"/>
        <v>162.5</v>
      </c>
    </row>
    <row r="72" spans="1:36" ht="41.25" x14ac:dyDescent="0.3">
      <c r="A72" s="87">
        <v>1111</v>
      </c>
      <c r="B72" s="88" t="s">
        <v>458</v>
      </c>
      <c r="C72" s="61" t="s">
        <v>459</v>
      </c>
      <c r="D72" s="62">
        <v>532188</v>
      </c>
      <c r="E72" s="42" t="s">
        <v>145</v>
      </c>
      <c r="F72" s="42" t="s">
        <v>335</v>
      </c>
      <c r="G72" s="42" t="s">
        <v>156</v>
      </c>
      <c r="H72" s="141" t="s">
        <v>4</v>
      </c>
      <c r="I72" s="42" t="s">
        <v>320</v>
      </c>
      <c r="J72" s="42" t="s">
        <v>137</v>
      </c>
      <c r="K72" s="42" t="s">
        <v>105</v>
      </c>
      <c r="L72" s="42" t="s">
        <v>10</v>
      </c>
      <c r="M72" s="42" t="s">
        <v>8</v>
      </c>
      <c r="N72" s="42" t="s">
        <v>333</v>
      </c>
      <c r="O72" s="42" t="s">
        <v>104</v>
      </c>
      <c r="P72" s="42" t="s">
        <v>4</v>
      </c>
      <c r="Q72" s="137" t="s">
        <v>169</v>
      </c>
      <c r="R72" s="114">
        <f t="shared" si="3"/>
        <v>162.5</v>
      </c>
      <c r="W72" s="97">
        <f>IFERROR(VLOOKUP(E72,'Վարկանիշային չափորոշիչներ'!$G$6:$J$72,4,FALSE),0)</f>
        <v>10</v>
      </c>
      <c r="X72" s="4">
        <f>IFERROR(VLOOKUP(F72,'Վարկանիշային չափորոշիչներ'!$G$6:$J$72,4,FALSE),0)</f>
        <v>9</v>
      </c>
      <c r="Y72" s="4">
        <f>IFERROR(VLOOKUP(G72,'Վարկանիշային չափորոշիչներ'!$G$6:$J$72,4,FALSE),0)</f>
        <v>10</v>
      </c>
      <c r="Z72" s="4">
        <f>IFERROR(VLOOKUP(H72,'Վարկանիշային չափորոշիչներ'!$G$6:$J$72,4,FALSE),0)</f>
        <v>0</v>
      </c>
      <c r="AA72" s="4">
        <f>IFERROR(VLOOKUP(I72,'Վարկանիշային չափորոշիչներ'!$G$6:$J$72,4,FALSE),0)</f>
        <v>10</v>
      </c>
      <c r="AB72" s="4">
        <f>IFERROR(VLOOKUP(J72,'Վարկանիշային չափորոշիչներ'!$G$6:$J$72,4,FALSE),0)</f>
        <v>10</v>
      </c>
      <c r="AC72" s="4">
        <f>IFERROR(VLOOKUP(K72,'Վարկանիշային չափորոշիչներ'!$G$6:$J$72,4,FALSE),0)</f>
        <v>0</v>
      </c>
      <c r="AD72" s="4">
        <f>IFERROR(VLOOKUP(L72,'Վարկանիշային չափորոշիչներ'!$G$6:$J$72,4,FALSE),0)</f>
        <v>5</v>
      </c>
      <c r="AE72" s="4">
        <f>IFERROR(VLOOKUP(M72,'Վարկանիշային չափորոշիչներ'!$G$6:$J$72,4,FALSE),0)</f>
        <v>3.5</v>
      </c>
      <c r="AF72" s="4">
        <f>IFERROR(VLOOKUP(N72,'Վարկանիշային չափորոշիչներ'!$G$6:$J$72,4,FALSE),0)</f>
        <v>5</v>
      </c>
      <c r="AG72" s="4">
        <f>IFERROR(VLOOKUP(O72,'Վարկանիշային չափորոշիչներ'!$G$6:$J$72,4,FALSE),0)</f>
        <v>0</v>
      </c>
      <c r="AH72" s="4">
        <f>IFERROR(VLOOKUP(P72,'Վարկանիշային չափորոշիչներ'!$G$6:$J$72,4,FALSE),0)</f>
        <v>0</v>
      </c>
      <c r="AI72" s="4">
        <f>IFERROR(VLOOKUP(Q72,'Վարկանիշային չափորոշիչներ'!$G$6:$J$72,4,FALSE),0)</f>
        <v>100</v>
      </c>
      <c r="AJ72" s="4">
        <f t="shared" si="2"/>
        <v>162.5</v>
      </c>
    </row>
    <row r="73" spans="1:36" ht="38.25" x14ac:dyDescent="0.3">
      <c r="A73" s="87">
        <v>1111</v>
      </c>
      <c r="B73" s="88" t="s">
        <v>460</v>
      </c>
      <c r="C73" s="57" t="s">
        <v>461</v>
      </c>
      <c r="D73" s="62">
        <v>89040</v>
      </c>
      <c r="E73" s="42" t="s">
        <v>145</v>
      </c>
      <c r="F73" s="42" t="s">
        <v>335</v>
      </c>
      <c r="G73" s="42" t="s">
        <v>156</v>
      </c>
      <c r="H73" s="141" t="s">
        <v>4</v>
      </c>
      <c r="I73" s="42" t="s">
        <v>320</v>
      </c>
      <c r="J73" s="42" t="s">
        <v>137</v>
      </c>
      <c r="K73" s="42" t="s">
        <v>105</v>
      </c>
      <c r="L73" s="42" t="s">
        <v>10</v>
      </c>
      <c r="M73" s="42" t="s">
        <v>8</v>
      </c>
      <c r="N73" s="42" t="s">
        <v>332</v>
      </c>
      <c r="O73" s="42" t="s">
        <v>104</v>
      </c>
      <c r="P73" s="42" t="s">
        <v>4</v>
      </c>
      <c r="Q73" s="137" t="s">
        <v>169</v>
      </c>
      <c r="R73" s="114">
        <f t="shared" si="3"/>
        <v>167.5</v>
      </c>
      <c r="W73" s="97">
        <f>IFERROR(VLOOKUP(E73,'Վարկանիշային չափորոշիչներ'!$G$6:$J$72,4,FALSE),0)</f>
        <v>10</v>
      </c>
      <c r="X73" s="4">
        <f>IFERROR(VLOOKUP(F73,'Վարկանիշային չափորոշիչներ'!$G$6:$J$72,4,FALSE),0)</f>
        <v>9</v>
      </c>
      <c r="Y73" s="4">
        <f>IFERROR(VLOOKUP(G73,'Վարկանիշային չափորոշիչներ'!$G$6:$J$72,4,FALSE),0)</f>
        <v>10</v>
      </c>
      <c r="Z73" s="4">
        <f>IFERROR(VLOOKUP(H73,'Վարկանիշային չափորոշիչներ'!$G$6:$J$72,4,FALSE),0)</f>
        <v>0</v>
      </c>
      <c r="AA73" s="4">
        <f>IFERROR(VLOOKUP(I73,'Վարկանիշային չափորոշիչներ'!$G$6:$J$72,4,FALSE),0)</f>
        <v>10</v>
      </c>
      <c r="AB73" s="4">
        <f>IFERROR(VLOOKUP(J73,'Վարկանիշային չափորոշիչներ'!$G$6:$J$72,4,FALSE),0)</f>
        <v>10</v>
      </c>
      <c r="AC73" s="4">
        <f>IFERROR(VLOOKUP(K73,'Վարկանիշային չափորոշիչներ'!$G$6:$J$72,4,FALSE),0)</f>
        <v>0</v>
      </c>
      <c r="AD73" s="4">
        <f>IFERROR(VLOOKUP(L73,'Վարկանիշային չափորոշիչներ'!$G$6:$J$72,4,FALSE),0)</f>
        <v>5</v>
      </c>
      <c r="AE73" s="4">
        <f>IFERROR(VLOOKUP(M73,'Վարկանիշային չափորոշիչներ'!$G$6:$J$72,4,FALSE),0)</f>
        <v>3.5</v>
      </c>
      <c r="AF73" s="4">
        <f>IFERROR(VLOOKUP(N73,'Վարկանիշային չափորոշիչներ'!$G$6:$J$72,4,FALSE),0)</f>
        <v>10</v>
      </c>
      <c r="AG73" s="4">
        <f>IFERROR(VLOOKUP(O73,'Վարկանիշային չափորոշիչներ'!$G$6:$J$72,4,FALSE),0)</f>
        <v>0</v>
      </c>
      <c r="AH73" s="4">
        <f>IFERROR(VLOOKUP(P73,'Վարկանիշային չափորոշիչներ'!$G$6:$J$72,4,FALSE),0)</f>
        <v>0</v>
      </c>
      <c r="AI73" s="4">
        <f>IFERROR(VLOOKUP(Q73,'Վարկանիշային չափորոշիչներ'!$G$6:$J$72,4,FALSE),0)</f>
        <v>100</v>
      </c>
      <c r="AJ73" s="4">
        <f t="shared" si="2"/>
        <v>167.5</v>
      </c>
    </row>
    <row r="74" spans="1:36" ht="38.25" x14ac:dyDescent="0.3">
      <c r="A74" s="87">
        <v>1111</v>
      </c>
      <c r="B74" s="88" t="s">
        <v>462</v>
      </c>
      <c r="C74" s="64" t="s">
        <v>463</v>
      </c>
      <c r="D74" s="58">
        <v>10072844.5</v>
      </c>
      <c r="E74" s="42" t="s">
        <v>145</v>
      </c>
      <c r="F74" s="42" t="s">
        <v>335</v>
      </c>
      <c r="G74" s="42" t="s">
        <v>156</v>
      </c>
      <c r="H74" s="141" t="s">
        <v>4</v>
      </c>
      <c r="I74" s="42" t="s">
        <v>320</v>
      </c>
      <c r="J74" s="42" t="s">
        <v>137</v>
      </c>
      <c r="K74" s="42" t="s">
        <v>105</v>
      </c>
      <c r="L74" s="42" t="s">
        <v>10</v>
      </c>
      <c r="M74" s="42" t="s">
        <v>8</v>
      </c>
      <c r="N74" s="42" t="s">
        <v>332</v>
      </c>
      <c r="O74" s="42" t="s">
        <v>104</v>
      </c>
      <c r="P74" s="42" t="s">
        <v>4</v>
      </c>
      <c r="Q74" s="137" t="s">
        <v>169</v>
      </c>
      <c r="R74" s="114">
        <f t="shared" si="3"/>
        <v>167.5</v>
      </c>
      <c r="W74" s="97">
        <f>IFERROR(VLOOKUP(E74,'Վարկանիշային չափորոշիչներ'!$G$6:$J$72,4,FALSE),0)</f>
        <v>10</v>
      </c>
      <c r="X74" s="4">
        <f>IFERROR(VLOOKUP(F74,'Վարկանիշային չափորոշիչներ'!$G$6:$J$72,4,FALSE),0)</f>
        <v>9</v>
      </c>
      <c r="Y74" s="4">
        <f>IFERROR(VLOOKUP(G74,'Վարկանիշային չափորոշիչներ'!$G$6:$J$72,4,FALSE),0)</f>
        <v>10</v>
      </c>
      <c r="Z74" s="4">
        <f>IFERROR(VLOOKUP(H74,'Վարկանիշային չափորոշիչներ'!$G$6:$J$72,4,FALSE),0)</f>
        <v>0</v>
      </c>
      <c r="AA74" s="4">
        <f>IFERROR(VLOOKUP(I74,'Վարկանիշային չափորոշիչներ'!$G$6:$J$72,4,FALSE),0)</f>
        <v>10</v>
      </c>
      <c r="AB74" s="4">
        <f>IFERROR(VLOOKUP(J74,'Վարկանիշային չափորոշիչներ'!$G$6:$J$72,4,FALSE),0)</f>
        <v>10</v>
      </c>
      <c r="AC74" s="4">
        <f>IFERROR(VLOOKUP(K74,'Վարկանիշային չափորոշիչներ'!$G$6:$J$72,4,FALSE),0)</f>
        <v>0</v>
      </c>
      <c r="AD74" s="4">
        <f>IFERROR(VLOOKUP(L74,'Վարկանիշային չափորոշիչներ'!$G$6:$J$72,4,FALSE),0)</f>
        <v>5</v>
      </c>
      <c r="AE74" s="4">
        <f>IFERROR(VLOOKUP(M74,'Վարկանիշային չափորոշիչներ'!$G$6:$J$72,4,FALSE),0)</f>
        <v>3.5</v>
      </c>
      <c r="AF74" s="4">
        <f>IFERROR(VLOOKUP(N74,'Վարկանիշային չափորոշիչներ'!$G$6:$J$72,4,FALSE),0)</f>
        <v>10</v>
      </c>
      <c r="AG74" s="4">
        <f>IFERROR(VLOOKUP(O74,'Վարկանիշային չափորոշիչներ'!$G$6:$J$72,4,FALSE),0)</f>
        <v>0</v>
      </c>
      <c r="AH74" s="4">
        <f>IFERROR(VLOOKUP(P74,'Վարկանիշային չափորոշիչներ'!$G$6:$J$72,4,FALSE),0)</f>
        <v>0</v>
      </c>
      <c r="AI74" s="4">
        <f>IFERROR(VLOOKUP(Q74,'Վարկանիշային չափորոշիչներ'!$G$6:$J$72,4,FALSE),0)</f>
        <v>100</v>
      </c>
      <c r="AJ74" s="4">
        <f t="shared" si="2"/>
        <v>167.5</v>
      </c>
    </row>
    <row r="75" spans="1:36" ht="41.25" x14ac:dyDescent="0.3">
      <c r="A75" s="87">
        <v>1111</v>
      </c>
      <c r="B75" s="88" t="s">
        <v>464</v>
      </c>
      <c r="C75" s="64" t="s">
        <v>13</v>
      </c>
      <c r="D75" s="58">
        <v>499228</v>
      </c>
      <c r="E75" s="42" t="s">
        <v>145</v>
      </c>
      <c r="F75" s="42" t="s">
        <v>335</v>
      </c>
      <c r="G75" s="42" t="s">
        <v>156</v>
      </c>
      <c r="H75" s="141" t="s">
        <v>4</v>
      </c>
      <c r="I75" s="42" t="s">
        <v>320</v>
      </c>
      <c r="J75" s="42" t="s">
        <v>137</v>
      </c>
      <c r="K75" s="42" t="s">
        <v>105</v>
      </c>
      <c r="L75" s="42" t="s">
        <v>10</v>
      </c>
      <c r="M75" s="42" t="s">
        <v>8</v>
      </c>
      <c r="N75" s="42" t="s">
        <v>332</v>
      </c>
      <c r="O75" s="42" t="s">
        <v>104</v>
      </c>
      <c r="P75" s="42" t="s">
        <v>4</v>
      </c>
      <c r="Q75" s="137" t="s">
        <v>169</v>
      </c>
      <c r="R75" s="114">
        <f t="shared" si="3"/>
        <v>167.5</v>
      </c>
      <c r="W75" s="97">
        <f>IFERROR(VLOOKUP(E75,'Վարկանիշային չափորոշիչներ'!$G$6:$J$72,4,FALSE),0)</f>
        <v>10</v>
      </c>
      <c r="X75" s="4">
        <f>IFERROR(VLOOKUP(F75,'Վարկանիշային չափորոշիչներ'!$G$6:$J$72,4,FALSE),0)</f>
        <v>9</v>
      </c>
      <c r="Y75" s="4">
        <f>IFERROR(VLOOKUP(G75,'Վարկանիշային չափորոշիչներ'!$G$6:$J$72,4,FALSE),0)</f>
        <v>10</v>
      </c>
      <c r="Z75" s="4">
        <f>IFERROR(VLOOKUP(H75,'Վարկանիշային չափորոշիչներ'!$G$6:$J$72,4,FALSE),0)</f>
        <v>0</v>
      </c>
      <c r="AA75" s="4">
        <f>IFERROR(VLOOKUP(I75,'Վարկանիշային չափորոշիչներ'!$G$6:$J$72,4,FALSE),0)</f>
        <v>10</v>
      </c>
      <c r="AB75" s="4">
        <f>IFERROR(VLOOKUP(J75,'Վարկանիշային չափորոշիչներ'!$G$6:$J$72,4,FALSE),0)</f>
        <v>10</v>
      </c>
      <c r="AC75" s="4">
        <f>IFERROR(VLOOKUP(K75,'Վարկանիշային չափորոշիչներ'!$G$6:$J$72,4,FALSE),0)</f>
        <v>0</v>
      </c>
      <c r="AD75" s="4">
        <f>IFERROR(VLOOKUP(L75,'Վարկանիշային չափորոշիչներ'!$G$6:$J$72,4,FALSE),0)</f>
        <v>5</v>
      </c>
      <c r="AE75" s="4">
        <f>IFERROR(VLOOKUP(M75,'Վարկանիշային չափորոշիչներ'!$G$6:$J$72,4,FALSE),0)</f>
        <v>3.5</v>
      </c>
      <c r="AF75" s="4">
        <f>IFERROR(VLOOKUP(N75,'Վարկանիշային չափորոշիչներ'!$G$6:$J$72,4,FALSE),0)</f>
        <v>10</v>
      </c>
      <c r="AG75" s="4">
        <f>IFERROR(VLOOKUP(O75,'Վարկանիշային չափորոշիչներ'!$G$6:$J$72,4,FALSE),0)</f>
        <v>0</v>
      </c>
      <c r="AH75" s="4">
        <f>IFERROR(VLOOKUP(P75,'Վարկանիշային չափորոշիչներ'!$G$6:$J$72,4,FALSE),0)</f>
        <v>0</v>
      </c>
      <c r="AI75" s="4">
        <f>IFERROR(VLOOKUP(Q75,'Վարկանիշային չափորոշիչներ'!$G$6:$J$72,4,FALSE),0)</f>
        <v>100</v>
      </c>
      <c r="AJ75" s="4">
        <f t="shared" si="2"/>
        <v>167.5</v>
      </c>
    </row>
    <row r="76" spans="1:36" ht="40.5" x14ac:dyDescent="0.3">
      <c r="A76" s="87">
        <v>1111</v>
      </c>
      <c r="B76" s="88" t="s">
        <v>465</v>
      </c>
      <c r="C76" s="57" t="s">
        <v>466</v>
      </c>
      <c r="D76" s="58">
        <v>35586.199999999997</v>
      </c>
      <c r="E76" s="42" t="s">
        <v>145</v>
      </c>
      <c r="F76" s="42" t="s">
        <v>335</v>
      </c>
      <c r="G76" s="42" t="s">
        <v>156</v>
      </c>
      <c r="H76" s="141" t="s">
        <v>4</v>
      </c>
      <c r="I76" s="42" t="s">
        <v>320</v>
      </c>
      <c r="J76" s="42" t="s">
        <v>137</v>
      </c>
      <c r="K76" s="42" t="s">
        <v>105</v>
      </c>
      <c r="L76" s="42" t="s">
        <v>10</v>
      </c>
      <c r="M76" s="42" t="s">
        <v>8</v>
      </c>
      <c r="N76" s="42" t="s">
        <v>332</v>
      </c>
      <c r="O76" s="42" t="s">
        <v>104</v>
      </c>
      <c r="P76" s="42" t="s">
        <v>4</v>
      </c>
      <c r="Q76" s="137" t="s">
        <v>169</v>
      </c>
      <c r="R76" s="114">
        <f t="shared" si="3"/>
        <v>167.5</v>
      </c>
      <c r="W76" s="97">
        <f>IFERROR(VLOOKUP(E76,'Վարկանիշային չափորոշիչներ'!$G$6:$J$72,4,FALSE),0)</f>
        <v>10</v>
      </c>
      <c r="X76" s="4">
        <f>IFERROR(VLOOKUP(F76,'Վարկանիշային չափորոշիչներ'!$G$6:$J$72,4,FALSE),0)</f>
        <v>9</v>
      </c>
      <c r="Y76" s="4">
        <f>IFERROR(VLOOKUP(G76,'Վարկանիշային չափորոշիչներ'!$G$6:$J$72,4,FALSE),0)</f>
        <v>10</v>
      </c>
      <c r="Z76" s="4">
        <f>IFERROR(VLOOKUP(H76,'Վարկանիշային չափորոշիչներ'!$G$6:$J$72,4,FALSE),0)</f>
        <v>0</v>
      </c>
      <c r="AA76" s="4">
        <f>IFERROR(VLOOKUP(I76,'Վարկանիշային չափորոշիչներ'!$G$6:$J$72,4,FALSE),0)</f>
        <v>10</v>
      </c>
      <c r="AB76" s="4">
        <f>IFERROR(VLOOKUP(J76,'Վարկանիշային չափորոշիչներ'!$G$6:$J$72,4,FALSE),0)</f>
        <v>10</v>
      </c>
      <c r="AC76" s="4">
        <f>IFERROR(VLOOKUP(K76,'Վարկանիշային չափորոշիչներ'!$G$6:$J$72,4,FALSE),0)</f>
        <v>0</v>
      </c>
      <c r="AD76" s="4">
        <f>IFERROR(VLOOKUP(L76,'Վարկանիշային չափորոշիչներ'!$G$6:$J$72,4,FALSE),0)</f>
        <v>5</v>
      </c>
      <c r="AE76" s="4">
        <f>IFERROR(VLOOKUP(M76,'Վարկանիշային չափորոշիչներ'!$G$6:$J$72,4,FALSE),0)</f>
        <v>3.5</v>
      </c>
      <c r="AF76" s="4">
        <f>IFERROR(VLOOKUP(N76,'Վարկանիշային չափորոշիչներ'!$G$6:$J$72,4,FALSE),0)</f>
        <v>10</v>
      </c>
      <c r="AG76" s="4">
        <f>IFERROR(VLOOKUP(O76,'Վարկանիշային չափորոշիչներ'!$G$6:$J$72,4,FALSE),0)</f>
        <v>0</v>
      </c>
      <c r="AH76" s="4">
        <f>IFERROR(VLOOKUP(P76,'Վարկանիշային չափորոշիչներ'!$G$6:$J$72,4,FALSE),0)</f>
        <v>0</v>
      </c>
      <c r="AI76" s="4">
        <f>IFERROR(VLOOKUP(Q76,'Վարկանիշային չափորոշիչներ'!$G$6:$J$72,4,FALSE),0)</f>
        <v>100</v>
      </c>
      <c r="AJ76" s="4">
        <f t="shared" si="2"/>
        <v>167.5</v>
      </c>
    </row>
    <row r="77" spans="1:36" ht="67.5" x14ac:dyDescent="0.3">
      <c r="A77" s="87">
        <v>1111</v>
      </c>
      <c r="B77" s="88" t="s">
        <v>467</v>
      </c>
      <c r="C77" s="57" t="s">
        <v>468</v>
      </c>
      <c r="D77" s="56">
        <v>41335.9</v>
      </c>
      <c r="E77" s="42" t="s">
        <v>145</v>
      </c>
      <c r="F77" s="42" t="s">
        <v>335</v>
      </c>
      <c r="G77" s="42" t="s">
        <v>156</v>
      </c>
      <c r="H77" s="141" t="s">
        <v>4</v>
      </c>
      <c r="I77" s="42" t="s">
        <v>320</v>
      </c>
      <c r="J77" s="42" t="s">
        <v>137</v>
      </c>
      <c r="K77" s="42" t="s">
        <v>105</v>
      </c>
      <c r="L77" s="42" t="s">
        <v>10</v>
      </c>
      <c r="M77" s="42" t="s">
        <v>8</v>
      </c>
      <c r="N77" s="42" t="s">
        <v>333</v>
      </c>
      <c r="O77" s="42" t="s">
        <v>104</v>
      </c>
      <c r="P77" s="42" t="s">
        <v>4</v>
      </c>
      <c r="Q77" s="137" t="s">
        <v>169</v>
      </c>
      <c r="R77" s="114">
        <f t="shared" si="3"/>
        <v>162.5</v>
      </c>
      <c r="W77" s="97">
        <f>IFERROR(VLOOKUP(E77,'Վարկանիշային չափորոշիչներ'!$G$6:$J$72,4,FALSE),0)</f>
        <v>10</v>
      </c>
      <c r="X77" s="4">
        <f>IFERROR(VLOOKUP(F77,'Վարկանիշային չափորոշիչներ'!$G$6:$J$72,4,FALSE),0)</f>
        <v>9</v>
      </c>
      <c r="Y77" s="4">
        <f>IFERROR(VLOOKUP(G77,'Վարկանիշային չափորոշիչներ'!$G$6:$J$72,4,FALSE),0)</f>
        <v>10</v>
      </c>
      <c r="Z77" s="4">
        <f>IFERROR(VLOOKUP(H77,'Վարկանիշային չափորոշիչներ'!$G$6:$J$72,4,FALSE),0)</f>
        <v>0</v>
      </c>
      <c r="AA77" s="4">
        <f>IFERROR(VLOOKUP(I77,'Վարկանիշային չափորոշիչներ'!$G$6:$J$72,4,FALSE),0)</f>
        <v>10</v>
      </c>
      <c r="AB77" s="4">
        <f>IFERROR(VLOOKUP(J77,'Վարկանիշային չափորոշիչներ'!$G$6:$J$72,4,FALSE),0)</f>
        <v>10</v>
      </c>
      <c r="AC77" s="4">
        <f>IFERROR(VLOOKUP(K77,'Վարկանիշային չափորոշիչներ'!$G$6:$J$72,4,FALSE),0)</f>
        <v>0</v>
      </c>
      <c r="AD77" s="4">
        <f>IFERROR(VLOOKUP(L77,'Վարկանիշային չափորոշիչներ'!$G$6:$J$72,4,FALSE),0)</f>
        <v>5</v>
      </c>
      <c r="AE77" s="4">
        <f>IFERROR(VLOOKUP(M77,'Վարկանիշային չափորոշիչներ'!$G$6:$J$72,4,FALSE),0)</f>
        <v>3.5</v>
      </c>
      <c r="AF77" s="4">
        <f>IFERROR(VLOOKUP(N77,'Վարկանիշային չափորոշիչներ'!$G$6:$J$72,4,FALSE),0)</f>
        <v>5</v>
      </c>
      <c r="AG77" s="4">
        <f>IFERROR(VLOOKUP(O77,'Վարկանիշային չափորոշիչներ'!$G$6:$J$72,4,FALSE),0)</f>
        <v>0</v>
      </c>
      <c r="AH77" s="4">
        <f>IFERROR(VLOOKUP(P77,'Վարկանիշային չափորոշիչներ'!$G$6:$J$72,4,FALSE),0)</f>
        <v>0</v>
      </c>
      <c r="AI77" s="4">
        <f>IFERROR(VLOOKUP(Q77,'Վարկանիշային չափորոշիչներ'!$G$6:$J$72,4,FALSE),0)</f>
        <v>100</v>
      </c>
      <c r="AJ77" s="4">
        <f t="shared" si="2"/>
        <v>162.5</v>
      </c>
    </row>
    <row r="78" spans="1:36" ht="38.25" x14ac:dyDescent="0.3">
      <c r="A78" s="87">
        <v>1111</v>
      </c>
      <c r="B78" s="88" t="s">
        <v>469</v>
      </c>
      <c r="C78" s="57" t="s">
        <v>470</v>
      </c>
      <c r="D78" s="58">
        <v>66300</v>
      </c>
      <c r="E78" s="42" t="s">
        <v>145</v>
      </c>
      <c r="F78" s="42" t="s">
        <v>335</v>
      </c>
      <c r="G78" s="42" t="s">
        <v>156</v>
      </c>
      <c r="H78" s="141" t="s">
        <v>4</v>
      </c>
      <c r="I78" s="42" t="s">
        <v>128</v>
      </c>
      <c r="J78" s="42" t="s">
        <v>137</v>
      </c>
      <c r="K78" s="42" t="s">
        <v>105</v>
      </c>
      <c r="L78" s="42" t="s">
        <v>10</v>
      </c>
      <c r="M78" s="42" t="s">
        <v>8</v>
      </c>
      <c r="N78" s="42" t="s">
        <v>332</v>
      </c>
      <c r="O78" s="42" t="s">
        <v>104</v>
      </c>
      <c r="P78" s="42" t="s">
        <v>4</v>
      </c>
      <c r="Q78" s="137" t="s">
        <v>169</v>
      </c>
      <c r="R78" s="114">
        <f t="shared" si="3"/>
        <v>166.5</v>
      </c>
      <c r="W78" s="97">
        <f>IFERROR(VLOOKUP(E78,'Վարկանիշային չափորոշիչներ'!$G$6:$J$72,4,FALSE),0)</f>
        <v>10</v>
      </c>
      <c r="X78" s="4">
        <f>IFERROR(VLOOKUP(F78,'Վարկանիշային չափորոշիչներ'!$G$6:$J$72,4,FALSE),0)</f>
        <v>9</v>
      </c>
      <c r="Y78" s="4">
        <f>IFERROR(VLOOKUP(G78,'Վարկանիշային չափորոշիչներ'!$G$6:$J$72,4,FALSE),0)</f>
        <v>10</v>
      </c>
      <c r="Z78" s="4">
        <f>IFERROR(VLOOKUP(H78,'Վարկանիշային չափորոշիչներ'!$G$6:$J$72,4,FALSE),0)</f>
        <v>0</v>
      </c>
      <c r="AA78" s="4">
        <f>IFERROR(VLOOKUP(I78,'Վարկանիշային չափորոշիչներ'!$G$6:$J$72,4,FALSE),0)</f>
        <v>9</v>
      </c>
      <c r="AB78" s="4">
        <f>IFERROR(VLOOKUP(J78,'Վարկանիշային չափորոշիչներ'!$G$6:$J$72,4,FALSE),0)</f>
        <v>10</v>
      </c>
      <c r="AC78" s="4">
        <f>IFERROR(VLOOKUP(K78,'Վարկանիշային չափորոշիչներ'!$G$6:$J$72,4,FALSE),0)</f>
        <v>0</v>
      </c>
      <c r="AD78" s="4">
        <f>IFERROR(VLOOKUP(L78,'Վարկանիշային չափորոշիչներ'!$G$6:$J$72,4,FALSE),0)</f>
        <v>5</v>
      </c>
      <c r="AE78" s="4">
        <f>IFERROR(VLOOKUP(M78,'Վարկանիշային չափորոշիչներ'!$G$6:$J$72,4,FALSE),0)</f>
        <v>3.5</v>
      </c>
      <c r="AF78" s="4">
        <f>IFERROR(VLOOKUP(N78,'Վարկանիշային չափորոշիչներ'!$G$6:$J$72,4,FALSE),0)</f>
        <v>10</v>
      </c>
      <c r="AG78" s="4">
        <f>IFERROR(VLOOKUP(O78,'Վարկանիշային չափորոշիչներ'!$G$6:$J$72,4,FALSE),0)</f>
        <v>0</v>
      </c>
      <c r="AH78" s="4">
        <f>IFERROR(VLOOKUP(P78,'Վարկանիշային չափորոշիչներ'!$G$6:$J$72,4,FALSE),0)</f>
        <v>0</v>
      </c>
      <c r="AI78" s="4">
        <f>IFERROR(VLOOKUP(Q78,'Վարկանիշային չափորոշիչներ'!$G$6:$J$72,4,FALSE),0)</f>
        <v>100</v>
      </c>
      <c r="AJ78" s="4">
        <f t="shared" ref="AJ78:AJ140" si="4">SUM(W78:AI78)</f>
        <v>166.5</v>
      </c>
    </row>
    <row r="79" spans="1:36" ht="81" x14ac:dyDescent="0.3">
      <c r="A79" s="87">
        <v>1111</v>
      </c>
      <c r="B79" s="88" t="s">
        <v>471</v>
      </c>
      <c r="C79" s="57" t="s">
        <v>472</v>
      </c>
      <c r="D79" s="58">
        <v>440237.5</v>
      </c>
      <c r="E79" s="42" t="s">
        <v>145</v>
      </c>
      <c r="F79" s="42" t="s">
        <v>335</v>
      </c>
      <c r="G79" s="42" t="s">
        <v>156</v>
      </c>
      <c r="H79" s="141" t="s">
        <v>103</v>
      </c>
      <c r="I79" s="42" t="s">
        <v>320</v>
      </c>
      <c r="J79" s="42" t="s">
        <v>137</v>
      </c>
      <c r="K79" s="42" t="s">
        <v>105</v>
      </c>
      <c r="L79" s="42" t="s">
        <v>10</v>
      </c>
      <c r="M79" s="42" t="s">
        <v>8</v>
      </c>
      <c r="N79" s="42" t="s">
        <v>332</v>
      </c>
      <c r="O79" s="42" t="s">
        <v>104</v>
      </c>
      <c r="P79" s="42" t="s">
        <v>4</v>
      </c>
      <c r="Q79" s="137" t="s">
        <v>169</v>
      </c>
      <c r="R79" s="114">
        <f t="shared" si="3"/>
        <v>172.5</v>
      </c>
      <c r="W79" s="97">
        <f>IFERROR(VLOOKUP(E79,'Վարկանիշային չափորոշիչներ'!$G$6:$J$72,4,FALSE),0)</f>
        <v>10</v>
      </c>
      <c r="X79" s="4">
        <f>IFERROR(VLOOKUP(F79,'Վարկանիշային չափորոշիչներ'!$G$6:$J$72,4,FALSE),0)</f>
        <v>9</v>
      </c>
      <c r="Y79" s="4">
        <f>IFERROR(VLOOKUP(G79,'Վարկանիշային չափորոշիչներ'!$G$6:$J$72,4,FALSE),0)</f>
        <v>10</v>
      </c>
      <c r="Z79" s="4">
        <f>IFERROR(VLOOKUP(H79,'Վարկանիշային չափորոշիչներ'!$G$6:$J$72,4,FALSE),0)</f>
        <v>5</v>
      </c>
      <c r="AA79" s="4">
        <f>IFERROR(VLOOKUP(I79,'Վարկանիշային չափորոշիչներ'!$G$6:$J$72,4,FALSE),0)</f>
        <v>10</v>
      </c>
      <c r="AB79" s="4">
        <f>IFERROR(VLOOKUP(J79,'Վարկանիշային չափորոշիչներ'!$G$6:$J$72,4,FALSE),0)</f>
        <v>10</v>
      </c>
      <c r="AC79" s="4">
        <f>IFERROR(VLOOKUP(K79,'Վարկանիշային չափորոշիչներ'!$G$6:$J$72,4,FALSE),0)</f>
        <v>0</v>
      </c>
      <c r="AD79" s="4">
        <f>IFERROR(VLOOKUP(L79,'Վարկանիշային չափորոշիչներ'!$G$6:$J$72,4,FALSE),0)</f>
        <v>5</v>
      </c>
      <c r="AE79" s="4">
        <f>IFERROR(VLOOKUP(M79,'Վարկանիշային չափորոշիչներ'!$G$6:$J$72,4,FALSE),0)</f>
        <v>3.5</v>
      </c>
      <c r="AF79" s="4">
        <f>IFERROR(VLOOKUP(N79,'Վարկանիշային չափորոշիչներ'!$G$6:$J$72,4,FALSE),0)</f>
        <v>10</v>
      </c>
      <c r="AG79" s="4">
        <f>IFERROR(VLOOKUP(O79,'Վարկանիշային չափորոշիչներ'!$G$6:$J$72,4,FALSE),0)</f>
        <v>0</v>
      </c>
      <c r="AH79" s="4">
        <f>IFERROR(VLOOKUP(P79,'Վարկանիշային չափորոշիչներ'!$G$6:$J$72,4,FALSE),0)</f>
        <v>0</v>
      </c>
      <c r="AI79" s="4">
        <f>IFERROR(VLOOKUP(Q79,'Վարկանիշային չափորոշիչներ'!$G$6:$J$72,4,FALSE),0)</f>
        <v>100</v>
      </c>
      <c r="AJ79" s="4">
        <f t="shared" si="4"/>
        <v>172.5</v>
      </c>
    </row>
    <row r="80" spans="1:36" ht="67.5" x14ac:dyDescent="0.3">
      <c r="A80" s="87">
        <v>1111</v>
      </c>
      <c r="B80" s="88" t="s">
        <v>473</v>
      </c>
      <c r="C80" s="54" t="s">
        <v>474</v>
      </c>
      <c r="D80" s="58">
        <v>469605</v>
      </c>
      <c r="E80" s="42" t="s">
        <v>145</v>
      </c>
      <c r="F80" s="42" t="s">
        <v>335</v>
      </c>
      <c r="G80" s="42" t="s">
        <v>156</v>
      </c>
      <c r="H80" s="141" t="s">
        <v>103</v>
      </c>
      <c r="I80" s="42" t="s">
        <v>320</v>
      </c>
      <c r="J80" s="42" t="s">
        <v>137</v>
      </c>
      <c r="K80" s="42" t="s">
        <v>105</v>
      </c>
      <c r="L80" s="42" t="s">
        <v>10</v>
      </c>
      <c r="M80" s="42" t="s">
        <v>8</v>
      </c>
      <c r="N80" s="42" t="s">
        <v>333</v>
      </c>
      <c r="O80" s="42" t="s">
        <v>104</v>
      </c>
      <c r="P80" s="42" t="s">
        <v>4</v>
      </c>
      <c r="Q80" s="137" t="s">
        <v>169</v>
      </c>
      <c r="R80" s="114">
        <f t="shared" si="3"/>
        <v>167.5</v>
      </c>
      <c r="W80" s="97">
        <f>IFERROR(VLOOKUP(E80,'Վարկանիշային չափորոշիչներ'!$G$6:$J$72,4,FALSE),0)</f>
        <v>10</v>
      </c>
      <c r="X80" s="4">
        <f>IFERROR(VLOOKUP(F80,'Վարկանիշային չափորոշիչներ'!$G$6:$J$72,4,FALSE),0)</f>
        <v>9</v>
      </c>
      <c r="Y80" s="4">
        <f>IFERROR(VLOOKUP(G80,'Վարկանիշային չափորոշիչներ'!$G$6:$J$72,4,FALSE),0)</f>
        <v>10</v>
      </c>
      <c r="Z80" s="4">
        <f>IFERROR(VLOOKUP(H80,'Վարկանիշային չափորոշիչներ'!$G$6:$J$72,4,FALSE),0)</f>
        <v>5</v>
      </c>
      <c r="AA80" s="4">
        <f>IFERROR(VLOOKUP(I80,'Վարկանիշային չափորոշիչներ'!$G$6:$J$72,4,FALSE),0)</f>
        <v>10</v>
      </c>
      <c r="AB80" s="4">
        <f>IFERROR(VLOOKUP(J80,'Վարկանիշային չափորոշիչներ'!$G$6:$J$72,4,FALSE),0)</f>
        <v>10</v>
      </c>
      <c r="AC80" s="4">
        <f>IFERROR(VLOOKUP(K80,'Վարկանիշային չափորոշիչներ'!$G$6:$J$72,4,FALSE),0)</f>
        <v>0</v>
      </c>
      <c r="AD80" s="4">
        <f>IFERROR(VLOOKUP(L80,'Վարկանիշային չափորոշիչներ'!$G$6:$J$72,4,FALSE),0)</f>
        <v>5</v>
      </c>
      <c r="AE80" s="4">
        <f>IFERROR(VLOOKUP(M80,'Վարկանիշային չափորոշիչներ'!$G$6:$J$72,4,FALSE),0)</f>
        <v>3.5</v>
      </c>
      <c r="AF80" s="4">
        <f>IFERROR(VLOOKUP(N80,'Վարկանիշային չափորոշիչներ'!$G$6:$J$72,4,FALSE),0)</f>
        <v>5</v>
      </c>
      <c r="AG80" s="4">
        <f>IFERROR(VLOOKUP(O80,'Վարկանիշային չափորոշիչներ'!$G$6:$J$72,4,FALSE),0)</f>
        <v>0</v>
      </c>
      <c r="AH80" s="4">
        <f>IFERROR(VLOOKUP(P80,'Վարկանիշային չափորոշիչներ'!$G$6:$J$72,4,FALSE),0)</f>
        <v>0</v>
      </c>
      <c r="AI80" s="4">
        <f>IFERROR(VLOOKUP(Q80,'Վարկանիշային չափորոշիչներ'!$G$6:$J$72,4,FALSE),0)</f>
        <v>100</v>
      </c>
      <c r="AJ80" s="4">
        <f t="shared" si="4"/>
        <v>167.5</v>
      </c>
    </row>
    <row r="81" spans="1:36" s="125" customFormat="1" x14ac:dyDescent="0.3">
      <c r="A81" s="117">
        <v>1115</v>
      </c>
      <c r="B81" s="118"/>
      <c r="C81" s="119" t="s">
        <v>475</v>
      </c>
      <c r="D81" s="120">
        <f>SUM(D82:D86)</f>
        <v>2910288.5</v>
      </c>
      <c r="E81" s="121" t="s">
        <v>11</v>
      </c>
      <c r="F81" s="121" t="s">
        <v>11</v>
      </c>
      <c r="G81" s="121" t="s">
        <v>11</v>
      </c>
      <c r="H81" s="140" t="s">
        <v>11</v>
      </c>
      <c r="I81" s="121" t="s">
        <v>11</v>
      </c>
      <c r="J81" s="121" t="s">
        <v>11</v>
      </c>
      <c r="K81" s="121" t="s">
        <v>11</v>
      </c>
      <c r="L81" s="121" t="s">
        <v>11</v>
      </c>
      <c r="M81" s="121" t="s">
        <v>11</v>
      </c>
      <c r="N81" s="121" t="s">
        <v>11</v>
      </c>
      <c r="O81" s="121" t="s">
        <v>11</v>
      </c>
      <c r="P81" s="121" t="s">
        <v>11</v>
      </c>
      <c r="Q81" s="173" t="s">
        <v>11</v>
      </c>
      <c r="R81" s="113">
        <f t="shared" si="3"/>
        <v>0</v>
      </c>
      <c r="S81" s="122"/>
      <c r="T81" s="122"/>
      <c r="U81" s="122"/>
      <c r="V81" s="122"/>
      <c r="W81" s="123">
        <f>IFERROR(VLOOKUP(E81,'Վարկանիշային չափորոշիչներ'!$G$6:$J$72,4,FALSE),0)</f>
        <v>0</v>
      </c>
      <c r="X81" s="124">
        <f>IFERROR(VLOOKUP(F81,'Վարկանիշային չափորոշիչներ'!$G$6:$J$72,4,FALSE),0)</f>
        <v>0</v>
      </c>
      <c r="Y81" s="124">
        <f>IFERROR(VLOOKUP(G81,'Վարկանիշային չափորոշիչներ'!$G$6:$J$72,4,FALSE),0)</f>
        <v>0</v>
      </c>
      <c r="Z81" s="124">
        <f>IFERROR(VLOOKUP(H81,'Վարկանիշային չափորոշիչներ'!$G$6:$J$72,4,FALSE),0)</f>
        <v>0</v>
      </c>
      <c r="AA81" s="124">
        <f>IFERROR(VLOOKUP(I81,'Վարկանիշային չափորոշիչներ'!$G$6:$J$72,4,FALSE),0)</f>
        <v>0</v>
      </c>
      <c r="AB81" s="124">
        <f>IFERROR(VLOOKUP(J81,'Վարկանիշային չափորոշիչներ'!$G$6:$J$72,4,FALSE),0)</f>
        <v>0</v>
      </c>
      <c r="AC81" s="124">
        <f>IFERROR(VLOOKUP(K81,'Վարկանիշային չափորոշիչներ'!$G$6:$J$72,4,FALSE),0)</f>
        <v>0</v>
      </c>
      <c r="AD81" s="124">
        <f>IFERROR(VLOOKUP(L81,'Վարկանիշային չափորոշիչներ'!$G$6:$J$72,4,FALSE),0)</f>
        <v>0</v>
      </c>
      <c r="AE81" s="124">
        <f>IFERROR(VLOOKUP(M81,'Վարկանիշային չափորոշիչներ'!$G$6:$J$72,4,FALSE),0)</f>
        <v>0</v>
      </c>
      <c r="AF81" s="124">
        <f>IFERROR(VLOOKUP(N81,'Վարկանիշային չափորոշիչներ'!$G$6:$J$72,4,FALSE),0)</f>
        <v>0</v>
      </c>
      <c r="AG81" s="124">
        <f>IFERROR(VLOOKUP(O81,'Վարկանիշային չափորոշիչներ'!$G$6:$J$72,4,FALSE),0)</f>
        <v>0</v>
      </c>
      <c r="AH81" s="124">
        <f>IFERROR(VLOOKUP(P81,'Վարկանիշային չափորոշիչներ'!$G$6:$J$72,4,FALSE),0)</f>
        <v>0</v>
      </c>
      <c r="AI81" s="124">
        <f>IFERROR(VLOOKUP(Q81,'Վարկանիշային չափորոշիչներ'!$G$6:$J$72,4,FALSE),0)</f>
        <v>0</v>
      </c>
      <c r="AJ81" s="124">
        <f t="shared" si="4"/>
        <v>0</v>
      </c>
    </row>
    <row r="82" spans="1:36" ht="51" x14ac:dyDescent="0.3">
      <c r="A82" s="89">
        <v>1115</v>
      </c>
      <c r="B82" s="88" t="s">
        <v>476</v>
      </c>
      <c r="C82" s="54" t="s">
        <v>477</v>
      </c>
      <c r="D82" s="62">
        <v>53305.8</v>
      </c>
      <c r="E82" s="42" t="s">
        <v>2</v>
      </c>
      <c r="F82" s="42" t="s">
        <v>335</v>
      </c>
      <c r="G82" s="42" t="s">
        <v>156</v>
      </c>
      <c r="H82" s="141" t="s">
        <v>4</v>
      </c>
      <c r="I82" s="42" t="s">
        <v>320</v>
      </c>
      <c r="J82" s="42" t="s">
        <v>137</v>
      </c>
      <c r="K82" s="42" t="s">
        <v>105</v>
      </c>
      <c r="L82" s="42" t="s">
        <v>10</v>
      </c>
      <c r="M82" s="42" t="s">
        <v>8</v>
      </c>
      <c r="N82" s="42" t="s">
        <v>333</v>
      </c>
      <c r="O82" s="42" t="s">
        <v>104</v>
      </c>
      <c r="P82" s="42" t="s">
        <v>4</v>
      </c>
      <c r="Q82" s="137" t="s">
        <v>170</v>
      </c>
      <c r="R82" s="114">
        <f t="shared" si="3"/>
        <v>57.5</v>
      </c>
      <c r="W82" s="97">
        <f>IFERROR(VLOOKUP(E82,'Վարկանիշային չափորոշիչներ'!$G$6:$J$72,4,FALSE),0)</f>
        <v>5</v>
      </c>
      <c r="X82" s="4">
        <f>IFERROR(VLOOKUP(F82,'Վարկանիշային չափորոշիչներ'!$G$6:$J$72,4,FALSE),0)</f>
        <v>9</v>
      </c>
      <c r="Y82" s="4">
        <f>IFERROR(VLOOKUP(G82,'Վարկանիշային չափորոշիչներ'!$G$6:$J$72,4,FALSE),0)</f>
        <v>10</v>
      </c>
      <c r="Z82" s="4">
        <f>IFERROR(VLOOKUP(H82,'Վարկանիշային չափորոշիչներ'!$G$6:$J$72,4,FALSE),0)</f>
        <v>0</v>
      </c>
      <c r="AA82" s="4">
        <f>IFERROR(VLOOKUP(I82,'Վարկանիշային չափորոշիչներ'!$G$6:$J$72,4,FALSE),0)</f>
        <v>10</v>
      </c>
      <c r="AB82" s="4">
        <f>IFERROR(VLOOKUP(J82,'Վարկանիշային չափորոշիչներ'!$G$6:$J$72,4,FALSE),0)</f>
        <v>10</v>
      </c>
      <c r="AC82" s="4">
        <f>IFERROR(VLOOKUP(K82,'Վարկանիշային չափորոշիչներ'!$G$6:$J$72,4,FALSE),0)</f>
        <v>0</v>
      </c>
      <c r="AD82" s="4">
        <f>IFERROR(VLOOKUP(L82,'Վարկանիշային չափորոշիչներ'!$G$6:$J$72,4,FALSE),0)</f>
        <v>5</v>
      </c>
      <c r="AE82" s="4">
        <f>IFERROR(VLOOKUP(M82,'Վարկանիշային չափորոշիչներ'!$G$6:$J$72,4,FALSE),0)</f>
        <v>3.5</v>
      </c>
      <c r="AF82" s="4">
        <f>IFERROR(VLOOKUP(N82,'Վարկանիշային չափորոշիչներ'!$G$6:$J$72,4,FALSE),0)</f>
        <v>5</v>
      </c>
      <c r="AG82" s="4">
        <f>IFERROR(VLOOKUP(O82,'Վարկանիշային չափորոշիչներ'!$G$6:$J$72,4,FALSE),0)</f>
        <v>0</v>
      </c>
      <c r="AH82" s="4">
        <f>IFERROR(VLOOKUP(P82,'Վարկանիշային չափորոշիչներ'!$G$6:$J$72,4,FALSE),0)</f>
        <v>0</v>
      </c>
      <c r="AI82" s="4">
        <f>IFERROR(VLOOKUP(Q82,'Վարկանիշային չափորոշիչներ'!$G$6:$J$72,4,FALSE),0)</f>
        <v>0</v>
      </c>
      <c r="AJ82" s="4">
        <f t="shared" si="4"/>
        <v>57.5</v>
      </c>
    </row>
    <row r="83" spans="1:36" ht="51" x14ac:dyDescent="0.3">
      <c r="A83" s="89">
        <v>1115</v>
      </c>
      <c r="B83" s="88" t="s">
        <v>478</v>
      </c>
      <c r="C83" s="54" t="s">
        <v>479</v>
      </c>
      <c r="D83" s="62">
        <v>9600</v>
      </c>
      <c r="E83" s="42" t="s">
        <v>2</v>
      </c>
      <c r="F83" s="42" t="s">
        <v>335</v>
      </c>
      <c r="G83" s="42" t="s">
        <v>156</v>
      </c>
      <c r="H83" s="141" t="s">
        <v>4</v>
      </c>
      <c r="I83" s="42" t="s">
        <v>320</v>
      </c>
      <c r="J83" s="42" t="s">
        <v>137</v>
      </c>
      <c r="K83" s="42" t="s">
        <v>105</v>
      </c>
      <c r="L83" s="42" t="s">
        <v>10</v>
      </c>
      <c r="M83" s="42" t="s">
        <v>8</v>
      </c>
      <c r="N83" s="42" t="s">
        <v>333</v>
      </c>
      <c r="O83" s="42" t="s">
        <v>104</v>
      </c>
      <c r="P83" s="42" t="s">
        <v>4</v>
      </c>
      <c r="Q83" s="137" t="s">
        <v>170</v>
      </c>
      <c r="R83" s="114">
        <f t="shared" si="3"/>
        <v>57.5</v>
      </c>
      <c r="W83" s="97">
        <f>IFERROR(VLOOKUP(E83,'Վարկանիշային չափորոշիչներ'!$G$6:$J$72,4,FALSE),0)</f>
        <v>5</v>
      </c>
      <c r="X83" s="4">
        <f>IFERROR(VLOOKUP(F83,'Վարկանիշային չափորոշիչներ'!$G$6:$J$72,4,FALSE),0)</f>
        <v>9</v>
      </c>
      <c r="Y83" s="4">
        <f>IFERROR(VLOOKUP(G83,'Վարկանիշային չափորոշիչներ'!$G$6:$J$72,4,FALSE),0)</f>
        <v>10</v>
      </c>
      <c r="Z83" s="4">
        <f>IFERROR(VLOOKUP(H83,'Վարկանիշային չափորոշիչներ'!$G$6:$J$72,4,FALSE),0)</f>
        <v>0</v>
      </c>
      <c r="AA83" s="4">
        <f>IFERROR(VLOOKUP(I83,'Վարկանիշային չափորոշիչներ'!$G$6:$J$72,4,FALSE),0)</f>
        <v>10</v>
      </c>
      <c r="AB83" s="4">
        <f>IFERROR(VLOOKUP(J83,'Վարկանիշային չափորոշիչներ'!$G$6:$J$72,4,FALSE),0)</f>
        <v>10</v>
      </c>
      <c r="AC83" s="4">
        <f>IFERROR(VLOOKUP(K83,'Վարկանիշային չափորոշիչներ'!$G$6:$J$72,4,FALSE),0)</f>
        <v>0</v>
      </c>
      <c r="AD83" s="4">
        <f>IFERROR(VLOOKUP(L83,'Վարկանիշային չափորոշիչներ'!$G$6:$J$72,4,FALSE),0)</f>
        <v>5</v>
      </c>
      <c r="AE83" s="4">
        <f>IFERROR(VLOOKUP(M83,'Վարկանիշային չափորոշիչներ'!$G$6:$J$72,4,FALSE),0)</f>
        <v>3.5</v>
      </c>
      <c r="AF83" s="4">
        <f>IFERROR(VLOOKUP(N83,'Վարկանիշային չափորոշիչներ'!$G$6:$J$72,4,FALSE),0)</f>
        <v>5</v>
      </c>
      <c r="AG83" s="4">
        <f>IFERROR(VLOOKUP(O83,'Վարկանիշային չափորոշիչներ'!$G$6:$J$72,4,FALSE),0)</f>
        <v>0</v>
      </c>
      <c r="AH83" s="4">
        <f>IFERROR(VLOOKUP(P83,'Վարկանիշային չափորոշիչներ'!$G$6:$J$72,4,FALSE),0)</f>
        <v>0</v>
      </c>
      <c r="AI83" s="4">
        <f>IFERROR(VLOOKUP(Q83,'Վարկանիշային չափորոշիչներ'!$G$6:$J$72,4,FALSE),0)</f>
        <v>0</v>
      </c>
      <c r="AJ83" s="4">
        <f t="shared" si="4"/>
        <v>57.5</v>
      </c>
    </row>
    <row r="84" spans="1:36" ht="51" x14ac:dyDescent="0.3">
      <c r="A84" s="89">
        <v>1115</v>
      </c>
      <c r="B84" s="88" t="s">
        <v>480</v>
      </c>
      <c r="C84" s="57" t="s">
        <v>481</v>
      </c>
      <c r="D84" s="62">
        <v>59194.7</v>
      </c>
      <c r="E84" s="42" t="s">
        <v>2</v>
      </c>
      <c r="F84" s="42" t="s">
        <v>335</v>
      </c>
      <c r="G84" s="42" t="s">
        <v>156</v>
      </c>
      <c r="H84" s="141" t="s">
        <v>4</v>
      </c>
      <c r="I84" s="42" t="s">
        <v>320</v>
      </c>
      <c r="J84" s="42" t="s">
        <v>137</v>
      </c>
      <c r="K84" s="42" t="s">
        <v>105</v>
      </c>
      <c r="L84" s="42" t="s">
        <v>10</v>
      </c>
      <c r="M84" s="42" t="s">
        <v>8</v>
      </c>
      <c r="N84" s="42" t="s">
        <v>332</v>
      </c>
      <c r="O84" s="42" t="s">
        <v>104</v>
      </c>
      <c r="P84" s="42" t="s">
        <v>4</v>
      </c>
      <c r="Q84" s="137" t="s">
        <v>170</v>
      </c>
      <c r="R84" s="114">
        <f t="shared" si="3"/>
        <v>62.5</v>
      </c>
      <c r="W84" s="97">
        <f>IFERROR(VLOOKUP(E84,'Վարկանիշային չափորոշիչներ'!$G$6:$J$72,4,FALSE),0)</f>
        <v>5</v>
      </c>
      <c r="X84" s="4">
        <f>IFERROR(VLOOKUP(F84,'Վարկանիշային չափորոշիչներ'!$G$6:$J$72,4,FALSE),0)</f>
        <v>9</v>
      </c>
      <c r="Y84" s="4">
        <f>IFERROR(VLOOKUP(G84,'Վարկանիշային չափորոշիչներ'!$G$6:$J$72,4,FALSE),0)</f>
        <v>10</v>
      </c>
      <c r="Z84" s="4">
        <f>IFERROR(VLOOKUP(H84,'Վարկանիշային չափորոշիչներ'!$G$6:$J$72,4,FALSE),0)</f>
        <v>0</v>
      </c>
      <c r="AA84" s="4">
        <f>IFERROR(VLOOKUP(I84,'Վարկանիշային չափորոշիչներ'!$G$6:$J$72,4,FALSE),0)</f>
        <v>10</v>
      </c>
      <c r="AB84" s="4">
        <f>IFERROR(VLOOKUP(J84,'Վարկանիշային չափորոշիչներ'!$G$6:$J$72,4,FALSE),0)</f>
        <v>10</v>
      </c>
      <c r="AC84" s="4">
        <f>IFERROR(VLOOKUP(K84,'Վարկանիշային չափորոշիչներ'!$G$6:$J$72,4,FALSE),0)</f>
        <v>0</v>
      </c>
      <c r="AD84" s="4">
        <f>IFERROR(VLOOKUP(L84,'Վարկանիշային չափորոշիչներ'!$G$6:$J$72,4,FALSE),0)</f>
        <v>5</v>
      </c>
      <c r="AE84" s="4">
        <f>IFERROR(VLOOKUP(M84,'Վարկանիշային չափորոշիչներ'!$G$6:$J$72,4,FALSE),0)</f>
        <v>3.5</v>
      </c>
      <c r="AF84" s="4">
        <f>IFERROR(VLOOKUP(N84,'Վարկանիշային չափորոշիչներ'!$G$6:$J$72,4,FALSE),0)</f>
        <v>10</v>
      </c>
      <c r="AG84" s="4">
        <f>IFERROR(VLOOKUP(O84,'Վարկանիշային չափորոշիչներ'!$G$6:$J$72,4,FALSE),0)</f>
        <v>0</v>
      </c>
      <c r="AH84" s="4">
        <f>IFERROR(VLOOKUP(P84,'Վարկանիշային չափորոշիչներ'!$G$6:$J$72,4,FALSE),0)</f>
        <v>0</v>
      </c>
      <c r="AI84" s="4">
        <f>IFERROR(VLOOKUP(Q84,'Վարկանիշային չափորոշիչներ'!$G$6:$J$72,4,FALSE),0)</f>
        <v>0</v>
      </c>
      <c r="AJ84" s="4">
        <f t="shared" si="4"/>
        <v>62.5</v>
      </c>
    </row>
    <row r="85" spans="1:36" ht="51" x14ac:dyDescent="0.3">
      <c r="A85" s="89">
        <v>1115</v>
      </c>
      <c r="B85" s="88" t="s">
        <v>482</v>
      </c>
      <c r="C85" s="57" t="s">
        <v>483</v>
      </c>
      <c r="D85" s="55">
        <v>2682900</v>
      </c>
      <c r="E85" s="42" t="s">
        <v>2</v>
      </c>
      <c r="F85" s="42" t="s">
        <v>335</v>
      </c>
      <c r="G85" s="42" t="s">
        <v>156</v>
      </c>
      <c r="H85" s="141" t="s">
        <v>4</v>
      </c>
      <c r="I85" s="42" t="s">
        <v>128</v>
      </c>
      <c r="J85" s="42" t="s">
        <v>137</v>
      </c>
      <c r="K85" s="42" t="s">
        <v>105</v>
      </c>
      <c r="L85" s="42" t="s">
        <v>10</v>
      </c>
      <c r="M85" s="42" t="s">
        <v>8</v>
      </c>
      <c r="N85" s="42" t="s">
        <v>332</v>
      </c>
      <c r="O85" s="42" t="s">
        <v>104</v>
      </c>
      <c r="P85" s="42" t="s">
        <v>4</v>
      </c>
      <c r="Q85" s="137" t="s">
        <v>170</v>
      </c>
      <c r="R85" s="114">
        <f t="shared" si="3"/>
        <v>61.5</v>
      </c>
      <c r="W85" s="97">
        <f>IFERROR(VLOOKUP(E85,'Վարկանիշային չափորոշիչներ'!$G$6:$J$72,4,FALSE),0)</f>
        <v>5</v>
      </c>
      <c r="X85" s="4">
        <f>IFERROR(VLOOKUP(F85,'Վարկանիշային չափորոշիչներ'!$G$6:$J$72,4,FALSE),0)</f>
        <v>9</v>
      </c>
      <c r="Y85" s="4">
        <f>IFERROR(VLOOKUP(G85,'Վարկանիշային չափորոշիչներ'!$G$6:$J$72,4,FALSE),0)</f>
        <v>10</v>
      </c>
      <c r="Z85" s="4">
        <f>IFERROR(VLOOKUP(H85,'Վարկանիշային չափորոշիչներ'!$G$6:$J$72,4,FALSE),0)</f>
        <v>0</v>
      </c>
      <c r="AA85" s="4">
        <f>IFERROR(VLOOKUP(I85,'Վարկանիշային չափորոշիչներ'!$G$6:$J$72,4,FALSE),0)</f>
        <v>9</v>
      </c>
      <c r="AB85" s="4">
        <f>IFERROR(VLOOKUP(J85,'Վարկանիշային չափորոշիչներ'!$G$6:$J$72,4,FALSE),0)</f>
        <v>10</v>
      </c>
      <c r="AC85" s="4">
        <f>IFERROR(VLOOKUP(K85,'Վարկանիշային չափորոշիչներ'!$G$6:$J$72,4,FALSE),0)</f>
        <v>0</v>
      </c>
      <c r="AD85" s="4">
        <f>IFERROR(VLOOKUP(L85,'Վարկանիշային չափորոշիչներ'!$G$6:$J$72,4,FALSE),0)</f>
        <v>5</v>
      </c>
      <c r="AE85" s="4">
        <f>IFERROR(VLOOKUP(M85,'Վարկանիշային չափորոշիչներ'!$G$6:$J$72,4,FALSE),0)</f>
        <v>3.5</v>
      </c>
      <c r="AF85" s="4">
        <f>IFERROR(VLOOKUP(N85,'Վարկանիշային չափորոշիչներ'!$G$6:$J$72,4,FALSE),0)</f>
        <v>10</v>
      </c>
      <c r="AG85" s="4">
        <f>IFERROR(VLOOKUP(O85,'Վարկանիշային չափորոշիչներ'!$G$6:$J$72,4,FALSE),0)</f>
        <v>0</v>
      </c>
      <c r="AH85" s="4">
        <f>IFERROR(VLOOKUP(P85,'Վարկանիշային չափորոշիչներ'!$G$6:$J$72,4,FALSE),0)</f>
        <v>0</v>
      </c>
      <c r="AI85" s="4">
        <f>IFERROR(VLOOKUP(Q85,'Վարկանիշային չափորոշիչներ'!$G$6:$J$72,4,FALSE),0)</f>
        <v>0</v>
      </c>
      <c r="AJ85" s="4">
        <f t="shared" si="4"/>
        <v>61.5</v>
      </c>
    </row>
    <row r="86" spans="1:36" ht="38.25" x14ac:dyDescent="0.3">
      <c r="A86" s="89">
        <v>1115</v>
      </c>
      <c r="B86" s="88" t="s">
        <v>484</v>
      </c>
      <c r="C86" s="57" t="s">
        <v>25</v>
      </c>
      <c r="D86" s="65">
        <v>105288</v>
      </c>
      <c r="E86" s="42" t="s">
        <v>145</v>
      </c>
      <c r="F86" s="42" t="s">
        <v>335</v>
      </c>
      <c r="G86" s="42" t="s">
        <v>7</v>
      </c>
      <c r="H86" s="141" t="s">
        <v>4</v>
      </c>
      <c r="I86" s="42" t="s">
        <v>320</v>
      </c>
      <c r="J86" s="42" t="s">
        <v>137</v>
      </c>
      <c r="K86" s="42" t="s">
        <v>327</v>
      </c>
      <c r="L86" s="42" t="s">
        <v>10</v>
      </c>
      <c r="M86" s="42" t="s">
        <v>8</v>
      </c>
      <c r="N86" s="42" t="s">
        <v>332</v>
      </c>
      <c r="O86" s="42" t="s">
        <v>104</v>
      </c>
      <c r="P86" s="42" t="s">
        <v>4</v>
      </c>
      <c r="Q86" s="137" t="s">
        <v>169</v>
      </c>
      <c r="R86" s="114">
        <f t="shared" si="3"/>
        <v>163.5</v>
      </c>
      <c r="W86" s="97">
        <f>IFERROR(VLOOKUP(E86,'Վարկանիշային չափորոշիչներ'!$G$6:$J$72,4,FALSE),0)</f>
        <v>10</v>
      </c>
      <c r="X86" s="4">
        <f>IFERROR(VLOOKUP(F86,'Վարկանիշային չափորոշիչներ'!$G$6:$J$72,4,FALSE),0)</f>
        <v>9</v>
      </c>
      <c r="Y86" s="4">
        <f>IFERROR(VLOOKUP(G86,'Վարկանիշային չափորոշիչներ'!$G$6:$J$72,4,FALSE),0)</f>
        <v>1</v>
      </c>
      <c r="Z86" s="4">
        <f>IFERROR(VLOOKUP(H86,'Վարկանիշային չափորոշիչներ'!$G$6:$J$72,4,FALSE),0)</f>
        <v>0</v>
      </c>
      <c r="AA86" s="4">
        <f>IFERROR(VLOOKUP(I86,'Վարկանիշային չափորոշիչներ'!$G$6:$J$72,4,FALSE),0)</f>
        <v>10</v>
      </c>
      <c r="AB86" s="4">
        <f>IFERROR(VLOOKUP(J86,'Վարկանիշային չափորոշիչներ'!$G$6:$J$72,4,FALSE),0)</f>
        <v>10</v>
      </c>
      <c r="AC86" s="4">
        <f>IFERROR(VLOOKUP(K86,'Վարկանիշային չափորոշիչներ'!$G$6:$J$72,4,FALSE),0)</f>
        <v>5</v>
      </c>
      <c r="AD86" s="4">
        <f>IFERROR(VLOOKUP(L86,'Վարկանիշային չափորոշիչներ'!$G$6:$J$72,4,FALSE),0)</f>
        <v>5</v>
      </c>
      <c r="AE86" s="4">
        <f>IFERROR(VLOOKUP(M86,'Վարկանիշային չափորոշիչներ'!$G$6:$J$72,4,FALSE),0)</f>
        <v>3.5</v>
      </c>
      <c r="AF86" s="4">
        <f>IFERROR(VLOOKUP(N86,'Վարկանիշային չափորոշիչներ'!$G$6:$J$72,4,FALSE),0)</f>
        <v>10</v>
      </c>
      <c r="AG86" s="4">
        <f>IFERROR(VLOOKUP(O86,'Վարկանիշային չափորոշիչներ'!$G$6:$J$72,4,FALSE),0)</f>
        <v>0</v>
      </c>
      <c r="AH86" s="4">
        <f>IFERROR(VLOOKUP(P86,'Վարկանիշային չափորոշիչներ'!$G$6:$J$72,4,FALSE),0)</f>
        <v>0</v>
      </c>
      <c r="AI86" s="4">
        <f>IFERROR(VLOOKUP(Q86,'Վարկանիշային չափորոշիչներ'!$G$6:$J$72,4,FALSE),0)</f>
        <v>100</v>
      </c>
      <c r="AJ86" s="4">
        <f t="shared" si="4"/>
        <v>163.5</v>
      </c>
    </row>
    <row r="87" spans="1:36" s="125" customFormat="1" ht="28.5" x14ac:dyDescent="0.3">
      <c r="A87" s="117">
        <v>1124</v>
      </c>
      <c r="B87" s="118"/>
      <c r="C87" s="119" t="s">
        <v>485</v>
      </c>
      <c r="D87" s="120">
        <f>SUM(D88:D92)</f>
        <v>1778607.6999999997</v>
      </c>
      <c r="E87" s="121" t="s">
        <v>11</v>
      </c>
      <c r="F87" s="121" t="s">
        <v>11</v>
      </c>
      <c r="G87" s="121" t="s">
        <v>11</v>
      </c>
      <c r="H87" s="140" t="s">
        <v>11</v>
      </c>
      <c r="I87" s="121" t="s">
        <v>11</v>
      </c>
      <c r="J87" s="121" t="s">
        <v>11</v>
      </c>
      <c r="K87" s="121" t="s">
        <v>11</v>
      </c>
      <c r="L87" s="121" t="s">
        <v>11</v>
      </c>
      <c r="M87" s="121" t="s">
        <v>11</v>
      </c>
      <c r="N87" s="121" t="s">
        <v>11</v>
      </c>
      <c r="O87" s="121" t="s">
        <v>11</v>
      </c>
      <c r="P87" s="121" t="s">
        <v>11</v>
      </c>
      <c r="Q87" s="173" t="s">
        <v>11</v>
      </c>
      <c r="R87" s="113">
        <f t="shared" si="3"/>
        <v>0</v>
      </c>
      <c r="S87" s="122"/>
      <c r="T87" s="122"/>
      <c r="U87" s="122"/>
      <c r="V87" s="122"/>
      <c r="W87" s="123">
        <f>IFERROR(VLOOKUP(E87,'Վարկանիշային չափորոշիչներ'!$G$6:$J$72,4,FALSE),0)</f>
        <v>0</v>
      </c>
      <c r="X87" s="124">
        <f>IFERROR(VLOOKUP(F87,'Վարկանիշային չափորոշիչներ'!$G$6:$J$72,4,FALSE),0)</f>
        <v>0</v>
      </c>
      <c r="Y87" s="124">
        <f>IFERROR(VLOOKUP(G87,'Վարկանիշային չափորոշիչներ'!$G$6:$J$72,4,FALSE),0)</f>
        <v>0</v>
      </c>
      <c r="Z87" s="124">
        <f>IFERROR(VLOOKUP(H87,'Վարկանիշային չափորոշիչներ'!$G$6:$J$72,4,FALSE),0)</f>
        <v>0</v>
      </c>
      <c r="AA87" s="124">
        <f>IFERROR(VLOOKUP(I87,'Վարկանիշային չափորոշիչներ'!$G$6:$J$72,4,FALSE),0)</f>
        <v>0</v>
      </c>
      <c r="AB87" s="124">
        <f>IFERROR(VLOOKUP(J87,'Վարկանիշային չափորոշիչներ'!$G$6:$J$72,4,FALSE),0)</f>
        <v>0</v>
      </c>
      <c r="AC87" s="124">
        <f>IFERROR(VLOOKUP(K87,'Վարկանիշային չափորոշիչներ'!$G$6:$J$72,4,FALSE),0)</f>
        <v>0</v>
      </c>
      <c r="AD87" s="124">
        <f>IFERROR(VLOOKUP(L87,'Վարկանիշային չափորոշիչներ'!$G$6:$J$72,4,FALSE),0)</f>
        <v>0</v>
      </c>
      <c r="AE87" s="124">
        <f>IFERROR(VLOOKUP(M87,'Վարկանիշային չափորոշիչներ'!$G$6:$J$72,4,FALSE),0)</f>
        <v>0</v>
      </c>
      <c r="AF87" s="124">
        <f>IFERROR(VLOOKUP(N87,'Վարկանիշային չափորոշիչներ'!$G$6:$J$72,4,FALSE),0)</f>
        <v>0</v>
      </c>
      <c r="AG87" s="124">
        <f>IFERROR(VLOOKUP(O87,'Վարկանիշային չափորոշիչներ'!$G$6:$J$72,4,FALSE),0)</f>
        <v>0</v>
      </c>
      <c r="AH87" s="124">
        <f>IFERROR(VLOOKUP(P87,'Վարկանիշային չափորոշիչներ'!$G$6:$J$72,4,FALSE),0)</f>
        <v>0</v>
      </c>
      <c r="AI87" s="124">
        <f>IFERROR(VLOOKUP(Q87,'Վարկանիշային չափորոշիչներ'!$G$6:$J$72,4,FALSE),0)</f>
        <v>0</v>
      </c>
      <c r="AJ87" s="124">
        <f t="shared" si="4"/>
        <v>0</v>
      </c>
    </row>
    <row r="88" spans="1:36" ht="38.25" x14ac:dyDescent="0.3">
      <c r="A88" s="89">
        <v>1124</v>
      </c>
      <c r="B88" s="88" t="s">
        <v>486</v>
      </c>
      <c r="C88" s="72" t="s">
        <v>487</v>
      </c>
      <c r="D88" s="62">
        <v>45342</v>
      </c>
      <c r="E88" s="42" t="s">
        <v>145</v>
      </c>
      <c r="F88" s="42" t="s">
        <v>335</v>
      </c>
      <c r="G88" s="42" t="s">
        <v>156</v>
      </c>
      <c r="H88" s="141" t="s">
        <v>4</v>
      </c>
      <c r="I88" s="42" t="s">
        <v>320</v>
      </c>
      <c r="J88" s="42" t="s">
        <v>137</v>
      </c>
      <c r="K88" s="42" t="s">
        <v>105</v>
      </c>
      <c r="L88" s="42" t="s">
        <v>10</v>
      </c>
      <c r="M88" s="42" t="s">
        <v>8</v>
      </c>
      <c r="N88" s="42" t="s">
        <v>333</v>
      </c>
      <c r="O88" s="42" t="s">
        <v>104</v>
      </c>
      <c r="P88" s="42" t="s">
        <v>4</v>
      </c>
      <c r="Q88" s="137" t="s">
        <v>169</v>
      </c>
      <c r="R88" s="114">
        <f t="shared" si="3"/>
        <v>162.5</v>
      </c>
      <c r="W88" s="97">
        <f>IFERROR(VLOOKUP(E88,'Վարկանիշային չափորոշիչներ'!$G$6:$J$72,4,FALSE),0)</f>
        <v>10</v>
      </c>
      <c r="X88" s="4">
        <f>IFERROR(VLOOKUP(F88,'Վարկանիշային չափորոշիչներ'!$G$6:$J$72,4,FALSE),0)</f>
        <v>9</v>
      </c>
      <c r="Y88" s="4">
        <f>IFERROR(VLOOKUP(G88,'Վարկանիշային չափորոշիչներ'!$G$6:$J$72,4,FALSE),0)</f>
        <v>10</v>
      </c>
      <c r="Z88" s="4">
        <f>IFERROR(VLOOKUP(H88,'Վարկանիշային չափորոշիչներ'!$G$6:$J$72,4,FALSE),0)</f>
        <v>0</v>
      </c>
      <c r="AA88" s="4">
        <f>IFERROR(VLOOKUP(I88,'Վարկանիշային չափորոշիչներ'!$G$6:$J$72,4,FALSE),0)</f>
        <v>10</v>
      </c>
      <c r="AB88" s="4">
        <f>IFERROR(VLOOKUP(J88,'Վարկանիշային չափորոշիչներ'!$G$6:$J$72,4,FALSE),0)</f>
        <v>10</v>
      </c>
      <c r="AC88" s="4">
        <f>IFERROR(VLOOKUP(K88,'Վարկանիշային չափորոշիչներ'!$G$6:$J$72,4,FALSE),0)</f>
        <v>0</v>
      </c>
      <c r="AD88" s="4">
        <f>IFERROR(VLOOKUP(L88,'Վարկանիշային չափորոշիչներ'!$G$6:$J$72,4,FALSE),0)</f>
        <v>5</v>
      </c>
      <c r="AE88" s="4">
        <f>IFERROR(VLOOKUP(M88,'Վարկանիշային չափորոշիչներ'!$G$6:$J$72,4,FALSE),0)</f>
        <v>3.5</v>
      </c>
      <c r="AF88" s="4">
        <f>IFERROR(VLOOKUP(N88,'Վարկանիշային չափորոշիչներ'!$G$6:$J$72,4,FALSE),0)</f>
        <v>5</v>
      </c>
      <c r="AG88" s="4">
        <f>IFERROR(VLOOKUP(O88,'Վարկանիշային չափորոշիչներ'!$G$6:$J$72,4,FALSE),0)</f>
        <v>0</v>
      </c>
      <c r="AH88" s="4">
        <f>IFERROR(VLOOKUP(P88,'Վարկանիշային չափորոշիչներ'!$G$6:$J$72,4,FALSE),0)</f>
        <v>0</v>
      </c>
      <c r="AI88" s="4">
        <f>IFERROR(VLOOKUP(Q88,'Վարկանիշային չափորոշիչներ'!$G$6:$J$72,4,FALSE),0)</f>
        <v>100</v>
      </c>
      <c r="AJ88" s="4">
        <f t="shared" si="4"/>
        <v>162.5</v>
      </c>
    </row>
    <row r="89" spans="1:36" ht="38.25" x14ac:dyDescent="0.3">
      <c r="A89" s="89">
        <v>1124</v>
      </c>
      <c r="B89" s="88" t="s">
        <v>488</v>
      </c>
      <c r="C89" s="57" t="s">
        <v>489</v>
      </c>
      <c r="D89" s="62">
        <v>63360.4</v>
      </c>
      <c r="E89" s="42" t="s">
        <v>145</v>
      </c>
      <c r="F89" s="42" t="s">
        <v>335</v>
      </c>
      <c r="G89" s="42" t="s">
        <v>156</v>
      </c>
      <c r="H89" s="141" t="s">
        <v>4</v>
      </c>
      <c r="I89" s="42" t="s">
        <v>320</v>
      </c>
      <c r="J89" s="42" t="s">
        <v>137</v>
      </c>
      <c r="K89" s="42" t="s">
        <v>105</v>
      </c>
      <c r="L89" s="42" t="s">
        <v>10</v>
      </c>
      <c r="M89" s="42" t="s">
        <v>8</v>
      </c>
      <c r="N89" s="42" t="s">
        <v>333</v>
      </c>
      <c r="O89" s="42" t="s">
        <v>104</v>
      </c>
      <c r="P89" s="42" t="s">
        <v>4</v>
      </c>
      <c r="Q89" s="137" t="s">
        <v>169</v>
      </c>
      <c r="R89" s="114">
        <f t="shared" si="3"/>
        <v>162.5</v>
      </c>
      <c r="W89" s="97">
        <f>IFERROR(VLOOKUP(E89,'Վարկանիշային չափորոշիչներ'!$G$6:$J$72,4,FALSE),0)</f>
        <v>10</v>
      </c>
      <c r="X89" s="4">
        <f>IFERROR(VLOOKUP(F89,'Վարկանիշային չափորոշիչներ'!$G$6:$J$72,4,FALSE),0)</f>
        <v>9</v>
      </c>
      <c r="Y89" s="4">
        <f>IFERROR(VLOOKUP(G89,'Վարկանիշային չափորոշիչներ'!$G$6:$J$72,4,FALSE),0)</f>
        <v>10</v>
      </c>
      <c r="Z89" s="4">
        <f>IFERROR(VLOOKUP(H89,'Վարկանիշային չափորոշիչներ'!$G$6:$J$72,4,FALSE),0)</f>
        <v>0</v>
      </c>
      <c r="AA89" s="4">
        <f>IFERROR(VLOOKUP(I89,'Վարկանիշային չափորոշիչներ'!$G$6:$J$72,4,FALSE),0)</f>
        <v>10</v>
      </c>
      <c r="AB89" s="4">
        <f>IFERROR(VLOOKUP(J89,'Վարկանիշային չափորոշիչներ'!$G$6:$J$72,4,FALSE),0)</f>
        <v>10</v>
      </c>
      <c r="AC89" s="4">
        <f>IFERROR(VLOOKUP(K89,'Վարկանիշային չափորոշիչներ'!$G$6:$J$72,4,FALSE),0)</f>
        <v>0</v>
      </c>
      <c r="AD89" s="4">
        <f>IFERROR(VLOOKUP(L89,'Վարկանիշային չափորոշիչներ'!$G$6:$J$72,4,FALSE),0)</f>
        <v>5</v>
      </c>
      <c r="AE89" s="4">
        <f>IFERROR(VLOOKUP(M89,'Վարկանիշային չափորոշիչներ'!$G$6:$J$72,4,FALSE),0)</f>
        <v>3.5</v>
      </c>
      <c r="AF89" s="4">
        <f>IFERROR(VLOOKUP(N89,'Վարկանիշային չափորոշիչներ'!$G$6:$J$72,4,FALSE),0)</f>
        <v>5</v>
      </c>
      <c r="AG89" s="4">
        <f>IFERROR(VLOOKUP(O89,'Վարկանիշային չափորոշիչներ'!$G$6:$J$72,4,FALSE),0)</f>
        <v>0</v>
      </c>
      <c r="AH89" s="4">
        <f>IFERROR(VLOOKUP(P89,'Վարկանիշային չափորոշիչներ'!$G$6:$J$72,4,FALSE),0)</f>
        <v>0</v>
      </c>
      <c r="AI89" s="4">
        <f>IFERROR(VLOOKUP(Q89,'Վարկանիշային չափորոշիչներ'!$G$6:$J$72,4,FALSE),0)</f>
        <v>100</v>
      </c>
      <c r="AJ89" s="4">
        <f t="shared" si="4"/>
        <v>162.5</v>
      </c>
    </row>
    <row r="90" spans="1:36" ht="38.25" x14ac:dyDescent="0.3">
      <c r="A90" s="87">
        <v>1124</v>
      </c>
      <c r="B90" s="88" t="s">
        <v>490</v>
      </c>
      <c r="C90" s="64" t="s">
        <v>491</v>
      </c>
      <c r="D90" s="47">
        <v>1590570.9</v>
      </c>
      <c r="E90" s="42" t="s">
        <v>145</v>
      </c>
      <c r="F90" s="42" t="s">
        <v>335</v>
      </c>
      <c r="G90" s="42" t="s">
        <v>156</v>
      </c>
      <c r="H90" s="141" t="s">
        <v>4</v>
      </c>
      <c r="I90" s="42" t="s">
        <v>320</v>
      </c>
      <c r="J90" s="42" t="s">
        <v>137</v>
      </c>
      <c r="K90" s="42" t="s">
        <v>105</v>
      </c>
      <c r="L90" s="42" t="s">
        <v>10</v>
      </c>
      <c r="M90" s="42" t="s">
        <v>8</v>
      </c>
      <c r="N90" s="42" t="s">
        <v>333</v>
      </c>
      <c r="O90" s="42" t="s">
        <v>104</v>
      </c>
      <c r="P90" s="42" t="s">
        <v>4</v>
      </c>
      <c r="Q90" s="137" t="s">
        <v>169</v>
      </c>
      <c r="R90" s="114">
        <f t="shared" si="3"/>
        <v>162.5</v>
      </c>
      <c r="W90" s="97">
        <f>IFERROR(VLOOKUP(E90,'Վարկանիշային չափորոշիչներ'!$G$6:$J$72,4,FALSE),0)</f>
        <v>10</v>
      </c>
      <c r="X90" s="4">
        <f>IFERROR(VLOOKUP(F90,'Վարկանիշային չափորոշիչներ'!$G$6:$J$72,4,FALSE),0)</f>
        <v>9</v>
      </c>
      <c r="Y90" s="4">
        <f>IFERROR(VLOOKUP(G90,'Վարկանիշային չափորոշիչներ'!$G$6:$J$72,4,FALSE),0)</f>
        <v>10</v>
      </c>
      <c r="Z90" s="4">
        <f>IFERROR(VLOOKUP(H90,'Վարկանիշային չափորոշիչներ'!$G$6:$J$72,4,FALSE),0)</f>
        <v>0</v>
      </c>
      <c r="AA90" s="4">
        <f>IFERROR(VLOOKUP(I90,'Վարկանիշային չափորոշիչներ'!$G$6:$J$72,4,FALSE),0)</f>
        <v>10</v>
      </c>
      <c r="AB90" s="4">
        <f>IFERROR(VLOOKUP(J90,'Վարկանիշային չափորոշիչներ'!$G$6:$J$72,4,FALSE),0)</f>
        <v>10</v>
      </c>
      <c r="AC90" s="4">
        <f>IFERROR(VLOOKUP(K90,'Վարկանիշային չափորոշիչներ'!$G$6:$J$72,4,FALSE),0)</f>
        <v>0</v>
      </c>
      <c r="AD90" s="4">
        <f>IFERROR(VLOOKUP(L90,'Վարկանիշային չափորոշիչներ'!$G$6:$J$72,4,FALSE),0)</f>
        <v>5</v>
      </c>
      <c r="AE90" s="4">
        <f>IFERROR(VLOOKUP(M90,'Վարկանիշային չափորոշիչներ'!$G$6:$J$72,4,FALSE),0)</f>
        <v>3.5</v>
      </c>
      <c r="AF90" s="4">
        <f>IFERROR(VLOOKUP(N90,'Վարկանիշային չափորոշիչներ'!$G$6:$J$72,4,FALSE),0)</f>
        <v>5</v>
      </c>
      <c r="AG90" s="4">
        <f>IFERROR(VLOOKUP(O90,'Վարկանիշային չափորոշիչներ'!$G$6:$J$72,4,FALSE),0)</f>
        <v>0</v>
      </c>
      <c r="AH90" s="4">
        <f>IFERROR(VLOOKUP(P90,'Վարկանիշային չափորոշիչներ'!$G$6:$J$72,4,FALSE),0)</f>
        <v>0</v>
      </c>
      <c r="AI90" s="4">
        <f>IFERROR(VLOOKUP(Q90,'Վարկանիշային չափորոշիչներ'!$G$6:$J$72,4,FALSE),0)</f>
        <v>100</v>
      </c>
      <c r="AJ90" s="4">
        <f t="shared" si="4"/>
        <v>162.5</v>
      </c>
    </row>
    <row r="91" spans="1:36" ht="40.5" x14ac:dyDescent="0.3">
      <c r="A91" s="87">
        <v>1124</v>
      </c>
      <c r="B91" s="88" t="s">
        <v>492</v>
      </c>
      <c r="C91" s="54" t="s">
        <v>493</v>
      </c>
      <c r="D91" s="62">
        <v>43334.400000000001</v>
      </c>
      <c r="E91" s="42" t="s">
        <v>145</v>
      </c>
      <c r="F91" s="42" t="s">
        <v>335</v>
      </c>
      <c r="G91" s="42" t="s">
        <v>156</v>
      </c>
      <c r="H91" s="141" t="s">
        <v>4</v>
      </c>
      <c r="I91" s="42" t="s">
        <v>320</v>
      </c>
      <c r="J91" s="42" t="s">
        <v>137</v>
      </c>
      <c r="K91" s="42" t="s">
        <v>105</v>
      </c>
      <c r="L91" s="42" t="s">
        <v>10</v>
      </c>
      <c r="M91" s="42" t="s">
        <v>8</v>
      </c>
      <c r="N91" s="42" t="s">
        <v>333</v>
      </c>
      <c r="O91" s="42" t="s">
        <v>104</v>
      </c>
      <c r="P91" s="42" t="s">
        <v>4</v>
      </c>
      <c r="Q91" s="137" t="s">
        <v>169</v>
      </c>
      <c r="R91" s="114">
        <f t="shared" si="3"/>
        <v>162.5</v>
      </c>
      <c r="W91" s="97">
        <f>IFERROR(VLOOKUP(E91,'Վարկանիշային չափորոշիչներ'!$G$6:$J$72,4,FALSE),0)</f>
        <v>10</v>
      </c>
      <c r="X91" s="4">
        <f>IFERROR(VLOOKUP(F91,'Վարկանիշային չափորոշիչներ'!$G$6:$J$72,4,FALSE),0)</f>
        <v>9</v>
      </c>
      <c r="Y91" s="4">
        <f>IFERROR(VLOOKUP(G91,'Վարկանիշային չափորոշիչներ'!$G$6:$J$72,4,FALSE),0)</f>
        <v>10</v>
      </c>
      <c r="Z91" s="4">
        <f>IFERROR(VLOOKUP(H91,'Վարկանիշային չափորոշիչներ'!$G$6:$J$72,4,FALSE),0)</f>
        <v>0</v>
      </c>
      <c r="AA91" s="4">
        <f>IFERROR(VLOOKUP(I91,'Վարկանիշային չափորոշիչներ'!$G$6:$J$72,4,FALSE),0)</f>
        <v>10</v>
      </c>
      <c r="AB91" s="4">
        <f>IFERROR(VLOOKUP(J91,'Վարկանիշային չափորոշիչներ'!$G$6:$J$72,4,FALSE),0)</f>
        <v>10</v>
      </c>
      <c r="AC91" s="4">
        <f>IFERROR(VLOOKUP(K91,'Վարկանիշային չափորոշիչներ'!$G$6:$J$72,4,FALSE),0)</f>
        <v>0</v>
      </c>
      <c r="AD91" s="4">
        <f>IFERROR(VLOOKUP(L91,'Վարկանիշային չափորոշիչներ'!$G$6:$J$72,4,FALSE),0)</f>
        <v>5</v>
      </c>
      <c r="AE91" s="4">
        <f>IFERROR(VLOOKUP(M91,'Վարկանիշային չափորոշիչներ'!$G$6:$J$72,4,FALSE),0)</f>
        <v>3.5</v>
      </c>
      <c r="AF91" s="4">
        <f>IFERROR(VLOOKUP(N91,'Վարկանիշային չափորոշիչներ'!$G$6:$J$72,4,FALSE),0)</f>
        <v>5</v>
      </c>
      <c r="AG91" s="4">
        <f>IFERROR(VLOOKUP(O91,'Վարկանիշային չափորոշիչներ'!$G$6:$J$72,4,FALSE),0)</f>
        <v>0</v>
      </c>
      <c r="AH91" s="4">
        <f>IFERROR(VLOOKUP(P91,'Վարկանիշային չափորոշիչներ'!$G$6:$J$72,4,FALSE),0)</f>
        <v>0</v>
      </c>
      <c r="AI91" s="4">
        <f>IFERROR(VLOOKUP(Q91,'Վարկանիշային չափորոշիչներ'!$G$6:$J$72,4,FALSE),0)</f>
        <v>100</v>
      </c>
      <c r="AJ91" s="4">
        <f t="shared" si="4"/>
        <v>162.5</v>
      </c>
    </row>
    <row r="92" spans="1:36" ht="38.25" x14ac:dyDescent="0.3">
      <c r="A92" s="87">
        <v>1124</v>
      </c>
      <c r="B92" s="88" t="s">
        <v>494</v>
      </c>
      <c r="C92" s="54" t="s">
        <v>495</v>
      </c>
      <c r="D92" s="65">
        <v>36000</v>
      </c>
      <c r="E92" s="42" t="s">
        <v>145</v>
      </c>
      <c r="F92" s="42" t="s">
        <v>335</v>
      </c>
      <c r="G92" s="42" t="s">
        <v>156</v>
      </c>
      <c r="H92" s="141" t="s">
        <v>4</v>
      </c>
      <c r="I92" s="42" t="s">
        <v>320</v>
      </c>
      <c r="J92" s="42" t="s">
        <v>137</v>
      </c>
      <c r="K92" s="42" t="s">
        <v>105</v>
      </c>
      <c r="L92" s="42" t="s">
        <v>10</v>
      </c>
      <c r="M92" s="42" t="s">
        <v>8</v>
      </c>
      <c r="N92" s="42" t="s">
        <v>333</v>
      </c>
      <c r="O92" s="42" t="s">
        <v>104</v>
      </c>
      <c r="P92" s="42" t="s">
        <v>4</v>
      </c>
      <c r="Q92" s="137" t="s">
        <v>169</v>
      </c>
      <c r="R92" s="114">
        <f t="shared" si="3"/>
        <v>162.5</v>
      </c>
      <c r="W92" s="97">
        <f>IFERROR(VLOOKUP(E92,'Վարկանիշային չափորոշիչներ'!$G$6:$J$72,4,FALSE),0)</f>
        <v>10</v>
      </c>
      <c r="X92" s="4">
        <f>IFERROR(VLOOKUP(F92,'Վարկանիշային չափորոշիչներ'!$G$6:$J$72,4,FALSE),0)</f>
        <v>9</v>
      </c>
      <c r="Y92" s="4">
        <f>IFERROR(VLOOKUP(G92,'Վարկանիշային չափորոշիչներ'!$G$6:$J$72,4,FALSE),0)</f>
        <v>10</v>
      </c>
      <c r="Z92" s="4">
        <f>IFERROR(VLOOKUP(H92,'Վարկանիշային չափորոշիչներ'!$G$6:$J$72,4,FALSE),0)</f>
        <v>0</v>
      </c>
      <c r="AA92" s="4">
        <f>IFERROR(VLOOKUP(I92,'Վարկանիշային չափորոշիչներ'!$G$6:$J$72,4,FALSE),0)</f>
        <v>10</v>
      </c>
      <c r="AB92" s="4">
        <f>IFERROR(VLOOKUP(J92,'Վարկանիշային չափորոշիչներ'!$G$6:$J$72,4,FALSE),0)</f>
        <v>10</v>
      </c>
      <c r="AC92" s="4">
        <f>IFERROR(VLOOKUP(K92,'Վարկանիշային չափորոշիչներ'!$G$6:$J$72,4,FALSE),0)</f>
        <v>0</v>
      </c>
      <c r="AD92" s="4">
        <f>IFERROR(VLOOKUP(L92,'Վարկանիշային չափորոշիչներ'!$G$6:$J$72,4,FALSE),0)</f>
        <v>5</v>
      </c>
      <c r="AE92" s="4">
        <f>IFERROR(VLOOKUP(M92,'Վարկանիշային չափորոշիչներ'!$G$6:$J$72,4,FALSE),0)</f>
        <v>3.5</v>
      </c>
      <c r="AF92" s="4">
        <f>IFERROR(VLOOKUP(N92,'Վարկանիշային չափորոշիչներ'!$G$6:$J$72,4,FALSE),0)</f>
        <v>5</v>
      </c>
      <c r="AG92" s="4">
        <f>IFERROR(VLOOKUP(O92,'Վարկանիշային չափորոշիչներ'!$G$6:$J$72,4,FALSE),0)</f>
        <v>0</v>
      </c>
      <c r="AH92" s="4">
        <f>IFERROR(VLOOKUP(P92,'Վարկանիշային չափորոշիչներ'!$G$6:$J$72,4,FALSE),0)</f>
        <v>0</v>
      </c>
      <c r="AI92" s="4">
        <f>IFERROR(VLOOKUP(Q92,'Վարկանիշային չափորոշիչներ'!$G$6:$J$72,4,FALSE),0)</f>
        <v>100</v>
      </c>
      <c r="AJ92" s="4">
        <f t="shared" si="4"/>
        <v>162.5</v>
      </c>
    </row>
    <row r="93" spans="1:36" s="125" customFormat="1" ht="57" x14ac:dyDescent="0.3">
      <c r="A93" s="117">
        <v>1130</v>
      </c>
      <c r="B93" s="118"/>
      <c r="C93" s="119" t="s">
        <v>496</v>
      </c>
      <c r="D93" s="120">
        <f>SUM(D94:D95)</f>
        <v>1884389.8</v>
      </c>
      <c r="E93" s="121" t="s">
        <v>11</v>
      </c>
      <c r="F93" s="121" t="s">
        <v>11</v>
      </c>
      <c r="G93" s="121" t="s">
        <v>11</v>
      </c>
      <c r="H93" s="140" t="s">
        <v>11</v>
      </c>
      <c r="I93" s="121" t="s">
        <v>11</v>
      </c>
      <c r="J93" s="121" t="s">
        <v>11</v>
      </c>
      <c r="K93" s="121" t="s">
        <v>11</v>
      </c>
      <c r="L93" s="121" t="s">
        <v>11</v>
      </c>
      <c r="M93" s="121" t="s">
        <v>11</v>
      </c>
      <c r="N93" s="121" t="s">
        <v>11</v>
      </c>
      <c r="O93" s="121" t="s">
        <v>11</v>
      </c>
      <c r="P93" s="121" t="s">
        <v>11</v>
      </c>
      <c r="Q93" s="173" t="s">
        <v>11</v>
      </c>
      <c r="R93" s="113">
        <f t="shared" si="3"/>
        <v>0</v>
      </c>
      <c r="S93" s="122"/>
      <c r="T93" s="122"/>
      <c r="U93" s="122"/>
      <c r="V93" s="122"/>
      <c r="W93" s="123">
        <f>IFERROR(VLOOKUP(E93,'Վարկանիշային չափորոշիչներ'!$G$6:$J$72,4,FALSE),0)</f>
        <v>0</v>
      </c>
      <c r="X93" s="124">
        <f>IFERROR(VLOOKUP(F93,'Վարկանիշային չափորոշիչներ'!$G$6:$J$72,4,FALSE),0)</f>
        <v>0</v>
      </c>
      <c r="Y93" s="124">
        <f>IFERROR(VLOOKUP(G93,'Վարկանիշային չափորոշիչներ'!$G$6:$J$72,4,FALSE),0)</f>
        <v>0</v>
      </c>
      <c r="Z93" s="124">
        <f>IFERROR(VLOOKUP(H93,'Վարկանիշային չափորոշիչներ'!$G$6:$J$72,4,FALSE),0)</f>
        <v>0</v>
      </c>
      <c r="AA93" s="124">
        <f>IFERROR(VLOOKUP(I93,'Վարկանիշային չափորոշիչներ'!$G$6:$J$72,4,FALSE),0)</f>
        <v>0</v>
      </c>
      <c r="AB93" s="124">
        <f>IFERROR(VLOOKUP(J93,'Վարկանիշային չափորոշիչներ'!$G$6:$J$72,4,FALSE),0)</f>
        <v>0</v>
      </c>
      <c r="AC93" s="124">
        <f>IFERROR(VLOOKUP(K93,'Վարկանիշային չափորոշիչներ'!$G$6:$J$72,4,FALSE),0)</f>
        <v>0</v>
      </c>
      <c r="AD93" s="124">
        <f>IFERROR(VLOOKUP(L93,'Վարկանիշային չափորոշիչներ'!$G$6:$J$72,4,FALSE),0)</f>
        <v>0</v>
      </c>
      <c r="AE93" s="124">
        <f>IFERROR(VLOOKUP(M93,'Վարկանիշային չափորոշիչներ'!$G$6:$J$72,4,FALSE),0)</f>
        <v>0</v>
      </c>
      <c r="AF93" s="124">
        <f>IFERROR(VLOOKUP(N93,'Վարկանիշային չափորոշիչներ'!$G$6:$J$72,4,FALSE),0)</f>
        <v>0</v>
      </c>
      <c r="AG93" s="124">
        <f>IFERROR(VLOOKUP(O93,'Վարկանիշային չափորոշիչներ'!$G$6:$J$72,4,FALSE),0)</f>
        <v>0</v>
      </c>
      <c r="AH93" s="124">
        <f>IFERROR(VLOOKUP(P93,'Վարկանիշային չափորոշիչներ'!$G$6:$J$72,4,FALSE),0)</f>
        <v>0</v>
      </c>
      <c r="AI93" s="124">
        <f>IFERROR(VLOOKUP(Q93,'Վարկանիշային չափորոշիչներ'!$G$6:$J$72,4,FALSE),0)</f>
        <v>0</v>
      </c>
      <c r="AJ93" s="124">
        <f t="shared" si="4"/>
        <v>0</v>
      </c>
    </row>
    <row r="94" spans="1:36" ht="54" x14ac:dyDescent="0.3">
      <c r="A94" s="87">
        <v>1130</v>
      </c>
      <c r="B94" s="88" t="s">
        <v>497</v>
      </c>
      <c r="C94" s="57" t="s">
        <v>498</v>
      </c>
      <c r="D94" s="73">
        <v>1770497.3</v>
      </c>
      <c r="E94" s="42" t="s">
        <v>145</v>
      </c>
      <c r="F94" s="42" t="s">
        <v>335</v>
      </c>
      <c r="G94" s="42" t="s">
        <v>156</v>
      </c>
      <c r="H94" s="141" t="s">
        <v>4</v>
      </c>
      <c r="I94" s="42" t="s">
        <v>321</v>
      </c>
      <c r="J94" s="42" t="s">
        <v>137</v>
      </c>
      <c r="K94" s="42" t="s">
        <v>105</v>
      </c>
      <c r="L94" s="42" t="s">
        <v>10</v>
      </c>
      <c r="M94" s="42" t="s">
        <v>8</v>
      </c>
      <c r="N94" s="42" t="s">
        <v>332</v>
      </c>
      <c r="O94" s="42" t="s">
        <v>104</v>
      </c>
      <c r="P94" s="42" t="s">
        <v>4</v>
      </c>
      <c r="Q94" s="137" t="s">
        <v>169</v>
      </c>
      <c r="R94" s="114">
        <f t="shared" si="3"/>
        <v>159.5</v>
      </c>
      <c r="W94" s="97">
        <f>IFERROR(VLOOKUP(E94,'Վարկանիշային չափորոշիչներ'!$G$6:$J$72,4,FALSE),0)</f>
        <v>10</v>
      </c>
      <c r="X94" s="4">
        <f>IFERROR(VLOOKUP(F94,'Վարկանիշային չափորոշիչներ'!$G$6:$J$72,4,FALSE),0)</f>
        <v>9</v>
      </c>
      <c r="Y94" s="4">
        <f>IFERROR(VLOOKUP(G94,'Վարկանիշային չափորոշիչներ'!$G$6:$J$72,4,FALSE),0)</f>
        <v>10</v>
      </c>
      <c r="Z94" s="4">
        <f>IFERROR(VLOOKUP(H94,'Վարկանիշային չափորոշիչներ'!$G$6:$J$72,4,FALSE),0)</f>
        <v>0</v>
      </c>
      <c r="AA94" s="4">
        <f>IFERROR(VLOOKUP(I94,'Վարկանիշային չափորոշիչներ'!$G$6:$J$72,4,FALSE),0)</f>
        <v>2</v>
      </c>
      <c r="AB94" s="4">
        <f>IFERROR(VLOOKUP(J94,'Վարկանիշային չափորոշիչներ'!$G$6:$J$72,4,FALSE),0)</f>
        <v>10</v>
      </c>
      <c r="AC94" s="4">
        <f>IFERROR(VLOOKUP(K94,'Վարկանիշային չափորոշիչներ'!$G$6:$J$72,4,FALSE),0)</f>
        <v>0</v>
      </c>
      <c r="AD94" s="4">
        <f>IFERROR(VLOOKUP(L94,'Վարկանիշային չափորոշիչներ'!$G$6:$J$72,4,FALSE),0)</f>
        <v>5</v>
      </c>
      <c r="AE94" s="4">
        <f>IFERROR(VLOOKUP(M94,'Վարկանիշային չափորոշիչներ'!$G$6:$J$72,4,FALSE),0)</f>
        <v>3.5</v>
      </c>
      <c r="AF94" s="4">
        <f>IFERROR(VLOOKUP(N94,'Վարկանիշային չափորոշիչներ'!$G$6:$J$72,4,FALSE),0)</f>
        <v>10</v>
      </c>
      <c r="AG94" s="4">
        <f>IFERROR(VLOOKUP(O94,'Վարկանիշային չափորոշիչներ'!$G$6:$J$72,4,FALSE),0)</f>
        <v>0</v>
      </c>
      <c r="AH94" s="4">
        <f>IFERROR(VLOOKUP(P94,'Վարկանիշային չափորոշիչներ'!$G$6:$J$72,4,FALSE),0)</f>
        <v>0</v>
      </c>
      <c r="AI94" s="4">
        <f>IFERROR(VLOOKUP(Q94,'Վարկանիշային չափորոշիչներ'!$G$6:$J$72,4,FALSE),0)</f>
        <v>100</v>
      </c>
      <c r="AJ94" s="4">
        <f t="shared" si="4"/>
        <v>159.5</v>
      </c>
    </row>
    <row r="95" spans="1:36" ht="40.5" x14ac:dyDescent="0.3">
      <c r="A95" s="87">
        <v>1130</v>
      </c>
      <c r="B95" s="88" t="s">
        <v>499</v>
      </c>
      <c r="C95" s="57" t="s">
        <v>500</v>
      </c>
      <c r="D95" s="73">
        <v>113892.5</v>
      </c>
      <c r="E95" s="42" t="s">
        <v>145</v>
      </c>
      <c r="F95" s="42" t="s">
        <v>335</v>
      </c>
      <c r="G95" s="42" t="s">
        <v>156</v>
      </c>
      <c r="H95" s="141" t="s">
        <v>4</v>
      </c>
      <c r="I95" s="42" t="s">
        <v>321</v>
      </c>
      <c r="J95" s="42" t="s">
        <v>137</v>
      </c>
      <c r="K95" s="42" t="s">
        <v>105</v>
      </c>
      <c r="L95" s="42" t="s">
        <v>10</v>
      </c>
      <c r="M95" s="42" t="s">
        <v>8</v>
      </c>
      <c r="N95" s="42" t="s">
        <v>333</v>
      </c>
      <c r="O95" s="42" t="s">
        <v>104</v>
      </c>
      <c r="P95" s="42" t="s">
        <v>4</v>
      </c>
      <c r="Q95" s="137" t="s">
        <v>169</v>
      </c>
      <c r="R95" s="114">
        <f t="shared" si="3"/>
        <v>154.5</v>
      </c>
      <c r="W95" s="97">
        <f>IFERROR(VLOOKUP(E95,'Վարկանիշային չափորոշիչներ'!$G$6:$J$72,4,FALSE),0)</f>
        <v>10</v>
      </c>
      <c r="X95" s="4">
        <f>IFERROR(VLOOKUP(F95,'Վարկանիշային չափորոշիչներ'!$G$6:$J$72,4,FALSE),0)</f>
        <v>9</v>
      </c>
      <c r="Y95" s="4">
        <f>IFERROR(VLOOKUP(G95,'Վարկանիշային չափորոշիչներ'!$G$6:$J$72,4,FALSE),0)</f>
        <v>10</v>
      </c>
      <c r="Z95" s="4">
        <f>IFERROR(VLOOKUP(H95,'Վարկանիշային չափորոշիչներ'!$G$6:$J$72,4,FALSE),0)</f>
        <v>0</v>
      </c>
      <c r="AA95" s="4">
        <f>IFERROR(VLOOKUP(I95,'Վարկանիշային չափորոշիչներ'!$G$6:$J$72,4,FALSE),0)</f>
        <v>2</v>
      </c>
      <c r="AB95" s="4">
        <f>IFERROR(VLOOKUP(J95,'Վարկանիշային չափորոշիչներ'!$G$6:$J$72,4,FALSE),0)</f>
        <v>10</v>
      </c>
      <c r="AC95" s="4">
        <f>IFERROR(VLOOKUP(K95,'Վարկանիշային չափորոշիչներ'!$G$6:$J$72,4,FALSE),0)</f>
        <v>0</v>
      </c>
      <c r="AD95" s="4">
        <f>IFERROR(VLOOKUP(L95,'Վարկանիշային չափորոշիչներ'!$G$6:$J$72,4,FALSE),0)</f>
        <v>5</v>
      </c>
      <c r="AE95" s="4">
        <f>IFERROR(VLOOKUP(M95,'Վարկանիշային չափորոշիչներ'!$G$6:$J$72,4,FALSE),0)</f>
        <v>3.5</v>
      </c>
      <c r="AF95" s="4">
        <f>IFERROR(VLOOKUP(N95,'Վարկանիշային չափորոշիչներ'!$G$6:$J$72,4,FALSE),0)</f>
        <v>5</v>
      </c>
      <c r="AG95" s="4">
        <f>IFERROR(VLOOKUP(O95,'Վարկանիշային չափորոշիչներ'!$G$6:$J$72,4,FALSE),0)</f>
        <v>0</v>
      </c>
      <c r="AH95" s="4">
        <f>IFERROR(VLOOKUP(P95,'Վարկանիշային չափորոշիչներ'!$G$6:$J$72,4,FALSE),0)</f>
        <v>0</v>
      </c>
      <c r="AI95" s="4">
        <f>IFERROR(VLOOKUP(Q95,'Վարկանիշային չափորոշիչներ'!$G$6:$J$72,4,FALSE),0)</f>
        <v>100</v>
      </c>
      <c r="AJ95" s="4">
        <f t="shared" si="4"/>
        <v>154.5</v>
      </c>
    </row>
    <row r="96" spans="1:36" s="125" customFormat="1" x14ac:dyDescent="0.3">
      <c r="A96" s="117">
        <v>1146</v>
      </c>
      <c r="B96" s="118"/>
      <c r="C96" s="119" t="s">
        <v>501</v>
      </c>
      <c r="D96" s="120">
        <f>SUM(D97:D123)</f>
        <v>139731818</v>
      </c>
      <c r="E96" s="121" t="s">
        <v>11</v>
      </c>
      <c r="F96" s="121" t="s">
        <v>11</v>
      </c>
      <c r="G96" s="121" t="s">
        <v>11</v>
      </c>
      <c r="H96" s="140" t="s">
        <v>11</v>
      </c>
      <c r="I96" s="121" t="s">
        <v>11</v>
      </c>
      <c r="J96" s="121" t="s">
        <v>11</v>
      </c>
      <c r="K96" s="121" t="s">
        <v>11</v>
      </c>
      <c r="L96" s="121" t="s">
        <v>11</v>
      </c>
      <c r="M96" s="121" t="s">
        <v>11</v>
      </c>
      <c r="N96" s="121" t="s">
        <v>11</v>
      </c>
      <c r="O96" s="121" t="s">
        <v>11</v>
      </c>
      <c r="P96" s="121" t="s">
        <v>11</v>
      </c>
      <c r="Q96" s="173" t="s">
        <v>11</v>
      </c>
      <c r="R96" s="113">
        <f t="shared" si="3"/>
        <v>0</v>
      </c>
      <c r="S96" s="122"/>
      <c r="T96" s="122"/>
      <c r="U96" s="122"/>
      <c r="V96" s="122"/>
      <c r="W96" s="123">
        <f>IFERROR(VLOOKUP(E96,'Վարկանիշային չափորոշիչներ'!$G$6:$J$72,4,FALSE),0)</f>
        <v>0</v>
      </c>
      <c r="X96" s="124">
        <f>IFERROR(VLOOKUP(F96,'Վարկանիշային չափորոշիչներ'!$G$6:$J$72,4,FALSE),0)</f>
        <v>0</v>
      </c>
      <c r="Y96" s="124">
        <f>IFERROR(VLOOKUP(G96,'Վարկանիշային չափորոշիչներ'!$G$6:$J$72,4,FALSE),0)</f>
        <v>0</v>
      </c>
      <c r="Z96" s="124">
        <f>IFERROR(VLOOKUP(H96,'Վարկանիշային չափորոշիչներ'!$G$6:$J$72,4,FALSE),0)</f>
        <v>0</v>
      </c>
      <c r="AA96" s="124">
        <f>IFERROR(VLOOKUP(I96,'Վարկանիշային չափորոշիչներ'!$G$6:$J$72,4,FALSE),0)</f>
        <v>0</v>
      </c>
      <c r="AB96" s="124">
        <f>IFERROR(VLOOKUP(J96,'Վարկանիշային չափորոշիչներ'!$G$6:$J$72,4,FALSE),0)</f>
        <v>0</v>
      </c>
      <c r="AC96" s="124">
        <f>IFERROR(VLOOKUP(K96,'Վարկանիշային չափորոշիչներ'!$G$6:$J$72,4,FALSE),0)</f>
        <v>0</v>
      </c>
      <c r="AD96" s="124">
        <f>IFERROR(VLOOKUP(L96,'Վարկանիշային չափորոշիչներ'!$G$6:$J$72,4,FALSE),0)</f>
        <v>0</v>
      </c>
      <c r="AE96" s="124">
        <f>IFERROR(VLOOKUP(M96,'Վարկանիշային չափորոշիչներ'!$G$6:$J$72,4,FALSE),0)</f>
        <v>0</v>
      </c>
      <c r="AF96" s="124">
        <f>IFERROR(VLOOKUP(N96,'Վարկանիշային չափորոշիչներ'!$G$6:$J$72,4,FALSE),0)</f>
        <v>0</v>
      </c>
      <c r="AG96" s="124">
        <f>IFERROR(VLOOKUP(O96,'Վարկանիշային չափորոշիչներ'!$G$6:$J$72,4,FALSE),0)</f>
        <v>0</v>
      </c>
      <c r="AH96" s="124">
        <f>IFERROR(VLOOKUP(P96,'Վարկանիշային չափորոշիչներ'!$G$6:$J$72,4,FALSE),0)</f>
        <v>0</v>
      </c>
      <c r="AI96" s="124">
        <f>IFERROR(VLOOKUP(Q96,'Վարկանիշային չափորոշիչներ'!$G$6:$J$72,4,FALSE),0)</f>
        <v>0</v>
      </c>
      <c r="AJ96" s="124">
        <f t="shared" si="4"/>
        <v>0</v>
      </c>
    </row>
    <row r="97" spans="1:36" ht="38.25" x14ac:dyDescent="0.3">
      <c r="A97" s="87">
        <v>1146</v>
      </c>
      <c r="B97" s="88" t="s">
        <v>502</v>
      </c>
      <c r="C97" s="57" t="s">
        <v>503</v>
      </c>
      <c r="D97" s="62">
        <v>43438327.099999994</v>
      </c>
      <c r="E97" s="42" t="s">
        <v>145</v>
      </c>
      <c r="F97" s="42" t="s">
        <v>335</v>
      </c>
      <c r="G97" s="42" t="s">
        <v>156</v>
      </c>
      <c r="H97" s="141" t="s">
        <v>4</v>
      </c>
      <c r="I97" s="42" t="s">
        <v>320</v>
      </c>
      <c r="J97" s="42" t="s">
        <v>137</v>
      </c>
      <c r="K97" s="42" t="s">
        <v>105</v>
      </c>
      <c r="L97" s="42" t="s">
        <v>10</v>
      </c>
      <c r="M97" s="42" t="s">
        <v>8</v>
      </c>
      <c r="N97" s="42" t="s">
        <v>332</v>
      </c>
      <c r="O97" s="42" t="s">
        <v>104</v>
      </c>
      <c r="P97" s="42" t="s">
        <v>4</v>
      </c>
      <c r="Q97" s="137" t="s">
        <v>169</v>
      </c>
      <c r="R97" s="114">
        <f t="shared" si="3"/>
        <v>167.5</v>
      </c>
      <c r="W97" s="97">
        <f>IFERROR(VLOOKUP(E97,'Վարկանիշային չափորոշիչներ'!$G$6:$J$72,4,FALSE),0)</f>
        <v>10</v>
      </c>
      <c r="X97" s="4">
        <f>IFERROR(VLOOKUP(F97,'Վարկանիշային չափորոշիչներ'!$G$6:$J$72,4,FALSE),0)</f>
        <v>9</v>
      </c>
      <c r="Y97" s="4">
        <f>IFERROR(VLOOKUP(G97,'Վարկանիշային չափորոշիչներ'!$G$6:$J$72,4,FALSE),0)</f>
        <v>10</v>
      </c>
      <c r="Z97" s="4">
        <f>IFERROR(VLOOKUP(H97,'Վարկանիշային չափորոշիչներ'!$G$6:$J$72,4,FALSE),0)</f>
        <v>0</v>
      </c>
      <c r="AA97" s="4">
        <f>IFERROR(VLOOKUP(I97,'Վարկանիշային չափորոշիչներ'!$G$6:$J$72,4,FALSE),0)</f>
        <v>10</v>
      </c>
      <c r="AB97" s="4">
        <f>IFERROR(VLOOKUP(J97,'Վարկանիշային չափորոշիչներ'!$G$6:$J$72,4,FALSE),0)</f>
        <v>10</v>
      </c>
      <c r="AC97" s="4">
        <f>IFERROR(VLOOKUP(K97,'Վարկանիշային չափորոշիչներ'!$G$6:$J$72,4,FALSE),0)</f>
        <v>0</v>
      </c>
      <c r="AD97" s="4">
        <f>IFERROR(VLOOKUP(L97,'Վարկանիշային չափորոշիչներ'!$G$6:$J$72,4,FALSE),0)</f>
        <v>5</v>
      </c>
      <c r="AE97" s="4">
        <f>IFERROR(VLOOKUP(M97,'Վարկանիշային չափորոշիչներ'!$G$6:$J$72,4,FALSE),0)</f>
        <v>3.5</v>
      </c>
      <c r="AF97" s="4">
        <f>IFERROR(VLOOKUP(N97,'Վարկանիշային չափորոշիչներ'!$G$6:$J$72,4,FALSE),0)</f>
        <v>10</v>
      </c>
      <c r="AG97" s="4">
        <f>IFERROR(VLOOKUP(O97,'Վարկանիշային չափորոշիչներ'!$G$6:$J$72,4,FALSE),0)</f>
        <v>0</v>
      </c>
      <c r="AH97" s="4">
        <f>IFERROR(VLOOKUP(P97,'Վարկանիշային չափորոշիչներ'!$G$6:$J$72,4,FALSE),0)</f>
        <v>0</v>
      </c>
      <c r="AI97" s="4">
        <f>IFERROR(VLOOKUP(Q97,'Վարկանիշային չափորոշիչներ'!$G$6:$J$72,4,FALSE),0)</f>
        <v>100</v>
      </c>
      <c r="AJ97" s="4">
        <f t="shared" si="4"/>
        <v>167.5</v>
      </c>
    </row>
    <row r="98" spans="1:36" ht="38.25" x14ac:dyDescent="0.3">
      <c r="A98" s="87">
        <v>1146</v>
      </c>
      <c r="B98" s="88" t="s">
        <v>504</v>
      </c>
      <c r="C98" s="57" t="s">
        <v>505</v>
      </c>
      <c r="D98" s="62">
        <v>54722859.29999999</v>
      </c>
      <c r="E98" s="42" t="s">
        <v>145</v>
      </c>
      <c r="F98" s="42" t="s">
        <v>335</v>
      </c>
      <c r="G98" s="42" t="s">
        <v>156</v>
      </c>
      <c r="H98" s="141" t="s">
        <v>4</v>
      </c>
      <c r="I98" s="42" t="s">
        <v>320</v>
      </c>
      <c r="J98" s="42" t="s">
        <v>137</v>
      </c>
      <c r="K98" s="42" t="s">
        <v>105</v>
      </c>
      <c r="L98" s="42" t="s">
        <v>10</v>
      </c>
      <c r="M98" s="42" t="s">
        <v>8</v>
      </c>
      <c r="N98" s="42" t="s">
        <v>332</v>
      </c>
      <c r="O98" s="42" t="s">
        <v>104</v>
      </c>
      <c r="P98" s="42" t="s">
        <v>4</v>
      </c>
      <c r="Q98" s="137" t="s">
        <v>169</v>
      </c>
      <c r="R98" s="114">
        <f t="shared" si="3"/>
        <v>167.5</v>
      </c>
      <c r="W98" s="97">
        <f>IFERROR(VLOOKUP(E98,'Վարկանիշային չափորոշիչներ'!$G$6:$J$72,4,FALSE),0)</f>
        <v>10</v>
      </c>
      <c r="X98" s="4">
        <f>IFERROR(VLOOKUP(F98,'Վարկանիշային չափորոշիչներ'!$G$6:$J$72,4,FALSE),0)</f>
        <v>9</v>
      </c>
      <c r="Y98" s="4">
        <f>IFERROR(VLOOKUP(G98,'Վարկանիշային չափորոշիչներ'!$G$6:$J$72,4,FALSE),0)</f>
        <v>10</v>
      </c>
      <c r="Z98" s="4">
        <f>IFERROR(VLOOKUP(H98,'Վարկանիշային չափորոշիչներ'!$G$6:$J$72,4,FALSE),0)</f>
        <v>0</v>
      </c>
      <c r="AA98" s="4">
        <f>IFERROR(VLOOKUP(I98,'Վարկանիշային չափորոշիչներ'!$G$6:$J$72,4,FALSE),0)</f>
        <v>10</v>
      </c>
      <c r="AB98" s="4">
        <f>IFERROR(VLOOKUP(J98,'Վարկանիշային չափորոշիչներ'!$G$6:$J$72,4,FALSE),0)</f>
        <v>10</v>
      </c>
      <c r="AC98" s="4">
        <f>IFERROR(VLOOKUP(K98,'Վարկանիշային չափորոշիչներ'!$G$6:$J$72,4,FALSE),0)</f>
        <v>0</v>
      </c>
      <c r="AD98" s="4">
        <f>IFERROR(VLOOKUP(L98,'Վարկանիշային չափորոշիչներ'!$G$6:$J$72,4,FALSE),0)</f>
        <v>5</v>
      </c>
      <c r="AE98" s="4">
        <f>IFERROR(VLOOKUP(M98,'Վարկանիշային չափորոշիչներ'!$G$6:$J$72,4,FALSE),0)</f>
        <v>3.5</v>
      </c>
      <c r="AF98" s="4">
        <f>IFERROR(VLOOKUP(N98,'Վարկանիշային չափորոշիչներ'!$G$6:$J$72,4,FALSE),0)</f>
        <v>10</v>
      </c>
      <c r="AG98" s="4">
        <f>IFERROR(VLOOKUP(O98,'Վարկանիշային չափորոշիչներ'!$G$6:$J$72,4,FALSE),0)</f>
        <v>0</v>
      </c>
      <c r="AH98" s="4">
        <f>IFERROR(VLOOKUP(P98,'Վարկանիշային չափորոշիչներ'!$G$6:$J$72,4,FALSE),0)</f>
        <v>0</v>
      </c>
      <c r="AI98" s="4">
        <f>IFERROR(VLOOKUP(Q98,'Վարկանիշային չափորոշիչներ'!$G$6:$J$72,4,FALSE),0)</f>
        <v>100</v>
      </c>
      <c r="AJ98" s="4">
        <f t="shared" si="4"/>
        <v>167.5</v>
      </c>
    </row>
    <row r="99" spans="1:36" ht="38.25" x14ac:dyDescent="0.3">
      <c r="A99" s="87">
        <v>1146</v>
      </c>
      <c r="B99" s="88" t="s">
        <v>506</v>
      </c>
      <c r="C99" s="57" t="s">
        <v>507</v>
      </c>
      <c r="D99" s="58">
        <v>28079831.699999999</v>
      </c>
      <c r="E99" s="42" t="s">
        <v>145</v>
      </c>
      <c r="F99" s="42" t="s">
        <v>335</v>
      </c>
      <c r="G99" s="42" t="s">
        <v>156</v>
      </c>
      <c r="H99" s="141" t="s">
        <v>4</v>
      </c>
      <c r="I99" s="42" t="s">
        <v>320</v>
      </c>
      <c r="J99" s="42" t="s">
        <v>137</v>
      </c>
      <c r="K99" s="42" t="s">
        <v>105</v>
      </c>
      <c r="L99" s="42" t="s">
        <v>10</v>
      </c>
      <c r="M99" s="42" t="s">
        <v>8</v>
      </c>
      <c r="N99" s="42" t="s">
        <v>332</v>
      </c>
      <c r="O99" s="42" t="s">
        <v>104</v>
      </c>
      <c r="P99" s="42" t="s">
        <v>4</v>
      </c>
      <c r="Q99" s="137" t="s">
        <v>169</v>
      </c>
      <c r="R99" s="114">
        <f t="shared" si="3"/>
        <v>167.5</v>
      </c>
      <c r="W99" s="97">
        <f>IFERROR(VLOOKUP(E99,'Վարկանիշային չափորոշիչներ'!$G$6:$J$72,4,FALSE),0)</f>
        <v>10</v>
      </c>
      <c r="X99" s="4">
        <f>IFERROR(VLOOKUP(F99,'Վարկանիշային չափորոշիչներ'!$G$6:$J$72,4,FALSE),0)</f>
        <v>9</v>
      </c>
      <c r="Y99" s="4">
        <f>IFERROR(VLOOKUP(G99,'Վարկանիշային չափորոշիչներ'!$G$6:$J$72,4,FALSE),0)</f>
        <v>10</v>
      </c>
      <c r="Z99" s="4">
        <f>IFERROR(VLOOKUP(H99,'Վարկանիշային չափորոշիչներ'!$G$6:$J$72,4,FALSE),0)</f>
        <v>0</v>
      </c>
      <c r="AA99" s="4">
        <f>IFERROR(VLOOKUP(I99,'Վարկանիշային չափորոշիչներ'!$G$6:$J$72,4,FALSE),0)</f>
        <v>10</v>
      </c>
      <c r="AB99" s="4">
        <f>IFERROR(VLOOKUP(J99,'Վարկանիշային չափորոշիչներ'!$G$6:$J$72,4,FALSE),0)</f>
        <v>10</v>
      </c>
      <c r="AC99" s="4">
        <f>IFERROR(VLOOKUP(K99,'Վարկանիշային չափորոշիչներ'!$G$6:$J$72,4,FALSE),0)</f>
        <v>0</v>
      </c>
      <c r="AD99" s="4">
        <f>IFERROR(VLOOKUP(L99,'Վարկանիշային չափորոշիչներ'!$G$6:$J$72,4,FALSE),0)</f>
        <v>5</v>
      </c>
      <c r="AE99" s="4">
        <f>IFERROR(VLOOKUP(M99,'Վարկանիշային չափորոշիչներ'!$G$6:$J$72,4,FALSE),0)</f>
        <v>3.5</v>
      </c>
      <c r="AF99" s="4">
        <f>IFERROR(VLOOKUP(N99,'Վարկանիշային չափորոշիչներ'!$G$6:$J$72,4,FALSE),0)</f>
        <v>10</v>
      </c>
      <c r="AG99" s="4">
        <f>IFERROR(VLOOKUP(O99,'Վարկանիշային չափորոշիչներ'!$G$6:$J$72,4,FALSE),0)</f>
        <v>0</v>
      </c>
      <c r="AH99" s="4">
        <f>IFERROR(VLOOKUP(P99,'Վարկանիշային չափորոշիչներ'!$G$6:$J$72,4,FALSE),0)</f>
        <v>0</v>
      </c>
      <c r="AI99" s="4">
        <f>IFERROR(VLOOKUP(Q99,'Վարկանիշային չափորոշիչներ'!$G$6:$J$72,4,FALSE),0)</f>
        <v>100</v>
      </c>
      <c r="AJ99" s="4">
        <f t="shared" si="4"/>
        <v>167.5</v>
      </c>
    </row>
    <row r="100" spans="1:36" ht="38.25" x14ac:dyDescent="0.3">
      <c r="A100" s="87">
        <v>1146</v>
      </c>
      <c r="B100" s="88" t="s">
        <v>508</v>
      </c>
      <c r="C100" s="57" t="s">
        <v>509</v>
      </c>
      <c r="D100" s="46">
        <v>391519.89999999991</v>
      </c>
      <c r="E100" s="42" t="s">
        <v>145</v>
      </c>
      <c r="F100" s="42" t="s">
        <v>335</v>
      </c>
      <c r="G100" s="42" t="s">
        <v>156</v>
      </c>
      <c r="H100" s="141" t="s">
        <v>4</v>
      </c>
      <c r="I100" s="42" t="s">
        <v>320</v>
      </c>
      <c r="J100" s="42" t="s">
        <v>137</v>
      </c>
      <c r="K100" s="42" t="s">
        <v>105</v>
      </c>
      <c r="L100" s="42" t="s">
        <v>10</v>
      </c>
      <c r="M100" s="42" t="s">
        <v>8</v>
      </c>
      <c r="N100" s="42" t="s">
        <v>332</v>
      </c>
      <c r="O100" s="42" t="s">
        <v>104</v>
      </c>
      <c r="P100" s="42" t="s">
        <v>4</v>
      </c>
      <c r="Q100" s="137" t="s">
        <v>169</v>
      </c>
      <c r="R100" s="114">
        <f t="shared" si="3"/>
        <v>167.5</v>
      </c>
      <c r="W100" s="97">
        <f>IFERROR(VLOOKUP(E100,'Վարկանիշային չափորոշիչներ'!$G$6:$J$72,4,FALSE),0)</f>
        <v>10</v>
      </c>
      <c r="X100" s="4">
        <f>IFERROR(VLOOKUP(F100,'Վարկանիշային չափորոշիչներ'!$G$6:$J$72,4,FALSE),0)</f>
        <v>9</v>
      </c>
      <c r="Y100" s="4">
        <f>IFERROR(VLOOKUP(G100,'Վարկանիշային չափորոշիչներ'!$G$6:$J$72,4,FALSE),0)</f>
        <v>10</v>
      </c>
      <c r="Z100" s="4">
        <f>IFERROR(VLOOKUP(H100,'Վարկանիշային չափորոշիչներ'!$G$6:$J$72,4,FALSE),0)</f>
        <v>0</v>
      </c>
      <c r="AA100" s="4">
        <f>IFERROR(VLOOKUP(I100,'Վարկանիշային չափորոշիչներ'!$G$6:$J$72,4,FALSE),0)</f>
        <v>10</v>
      </c>
      <c r="AB100" s="4">
        <f>IFERROR(VLOOKUP(J100,'Վարկանիշային չափորոշիչներ'!$G$6:$J$72,4,FALSE),0)</f>
        <v>10</v>
      </c>
      <c r="AC100" s="4">
        <f>IFERROR(VLOOKUP(K100,'Վարկանիշային չափորոշիչներ'!$G$6:$J$72,4,FALSE),0)</f>
        <v>0</v>
      </c>
      <c r="AD100" s="4">
        <f>IFERROR(VLOOKUP(L100,'Վարկանիշային չափորոշիչներ'!$G$6:$J$72,4,FALSE),0)</f>
        <v>5</v>
      </c>
      <c r="AE100" s="4">
        <f>IFERROR(VLOOKUP(M100,'Վարկանիշային չափորոշիչներ'!$G$6:$J$72,4,FALSE),0)</f>
        <v>3.5</v>
      </c>
      <c r="AF100" s="4">
        <f>IFERROR(VLOOKUP(N100,'Վարկանիշային չափորոշիչներ'!$G$6:$J$72,4,FALSE),0)</f>
        <v>10</v>
      </c>
      <c r="AG100" s="4">
        <f>IFERROR(VLOOKUP(O100,'Վարկանիշային չափորոշիչներ'!$G$6:$J$72,4,FALSE),0)</f>
        <v>0</v>
      </c>
      <c r="AH100" s="4">
        <f>IFERROR(VLOOKUP(P100,'Վարկանիշային չափորոշիչներ'!$G$6:$J$72,4,FALSE),0)</f>
        <v>0</v>
      </c>
      <c r="AI100" s="4">
        <f>IFERROR(VLOOKUP(Q100,'Վարկանիշային չափորոշիչներ'!$G$6:$J$72,4,FALSE),0)</f>
        <v>100</v>
      </c>
      <c r="AJ100" s="4">
        <f t="shared" si="4"/>
        <v>167.5</v>
      </c>
    </row>
    <row r="101" spans="1:36" ht="38.25" x14ac:dyDescent="0.3">
      <c r="A101" s="87">
        <v>1146</v>
      </c>
      <c r="B101" s="88" t="s">
        <v>510</v>
      </c>
      <c r="C101" s="57" t="s">
        <v>511</v>
      </c>
      <c r="D101" s="46">
        <v>538339.80000000005</v>
      </c>
      <c r="E101" s="42" t="s">
        <v>145</v>
      </c>
      <c r="F101" s="42" t="s">
        <v>335</v>
      </c>
      <c r="G101" s="42" t="s">
        <v>156</v>
      </c>
      <c r="H101" s="141" t="s">
        <v>4</v>
      </c>
      <c r="I101" s="42" t="s">
        <v>320</v>
      </c>
      <c r="J101" s="42" t="s">
        <v>137</v>
      </c>
      <c r="K101" s="42" t="s">
        <v>105</v>
      </c>
      <c r="L101" s="42" t="s">
        <v>10</v>
      </c>
      <c r="M101" s="42" t="s">
        <v>8</v>
      </c>
      <c r="N101" s="42" t="s">
        <v>332</v>
      </c>
      <c r="O101" s="42" t="s">
        <v>104</v>
      </c>
      <c r="P101" s="42" t="s">
        <v>4</v>
      </c>
      <c r="Q101" s="137" t="s">
        <v>169</v>
      </c>
      <c r="R101" s="114">
        <f t="shared" ref="R101:R163" si="5">AJ101</f>
        <v>167.5</v>
      </c>
      <c r="W101" s="97">
        <f>IFERROR(VLOOKUP(E101,'Վարկանիշային չափորոշիչներ'!$G$6:$J$72,4,FALSE),0)</f>
        <v>10</v>
      </c>
      <c r="X101" s="4">
        <f>IFERROR(VLOOKUP(F101,'Վարկանիշային չափորոշիչներ'!$G$6:$J$72,4,FALSE),0)</f>
        <v>9</v>
      </c>
      <c r="Y101" s="4">
        <f>IFERROR(VLOOKUP(G101,'Վարկանիշային չափորոշիչներ'!$G$6:$J$72,4,FALSE),0)</f>
        <v>10</v>
      </c>
      <c r="Z101" s="4">
        <f>IFERROR(VLOOKUP(H101,'Վարկանիշային չափորոշիչներ'!$G$6:$J$72,4,FALSE),0)</f>
        <v>0</v>
      </c>
      <c r="AA101" s="4">
        <f>IFERROR(VLOOKUP(I101,'Վարկանիշային չափորոշիչներ'!$G$6:$J$72,4,FALSE),0)</f>
        <v>10</v>
      </c>
      <c r="AB101" s="4">
        <f>IFERROR(VLOOKUP(J101,'Վարկանիշային չափորոշիչներ'!$G$6:$J$72,4,FALSE),0)</f>
        <v>10</v>
      </c>
      <c r="AC101" s="4">
        <f>IFERROR(VLOOKUP(K101,'Վարկանիշային չափորոշիչներ'!$G$6:$J$72,4,FALSE),0)</f>
        <v>0</v>
      </c>
      <c r="AD101" s="4">
        <f>IFERROR(VLOOKUP(L101,'Վարկանիշային չափորոշիչներ'!$G$6:$J$72,4,FALSE),0)</f>
        <v>5</v>
      </c>
      <c r="AE101" s="4">
        <f>IFERROR(VLOOKUP(M101,'Վարկանիշային չափորոշիչներ'!$G$6:$J$72,4,FALSE),0)</f>
        <v>3.5</v>
      </c>
      <c r="AF101" s="4">
        <f>IFERROR(VLOOKUP(N101,'Վարկանիշային չափորոշիչներ'!$G$6:$J$72,4,FALSE),0)</f>
        <v>10</v>
      </c>
      <c r="AG101" s="4">
        <f>IFERROR(VLOOKUP(O101,'Վարկանիշային չափորոշիչներ'!$G$6:$J$72,4,FALSE),0)</f>
        <v>0</v>
      </c>
      <c r="AH101" s="4">
        <f>IFERROR(VLOOKUP(P101,'Վարկանիշային չափորոշիչներ'!$G$6:$J$72,4,FALSE),0)</f>
        <v>0</v>
      </c>
      <c r="AI101" s="4">
        <f>IFERROR(VLOOKUP(Q101,'Վարկանիշային չափորոշիչներ'!$G$6:$J$72,4,FALSE),0)</f>
        <v>100</v>
      </c>
      <c r="AJ101" s="4">
        <f t="shared" si="4"/>
        <v>167.5</v>
      </c>
    </row>
    <row r="102" spans="1:36" ht="38.25" x14ac:dyDescent="0.3">
      <c r="A102" s="87">
        <v>1146</v>
      </c>
      <c r="B102" s="88" t="s">
        <v>512</v>
      </c>
      <c r="C102" s="57" t="s">
        <v>513</v>
      </c>
      <c r="D102" s="46">
        <v>326266.5</v>
      </c>
      <c r="E102" s="42" t="s">
        <v>145</v>
      </c>
      <c r="F102" s="42" t="s">
        <v>335</v>
      </c>
      <c r="G102" s="42" t="s">
        <v>156</v>
      </c>
      <c r="H102" s="141" t="s">
        <v>4</v>
      </c>
      <c r="I102" s="42" t="s">
        <v>320</v>
      </c>
      <c r="J102" s="42" t="s">
        <v>137</v>
      </c>
      <c r="K102" s="42" t="s">
        <v>105</v>
      </c>
      <c r="L102" s="42" t="s">
        <v>10</v>
      </c>
      <c r="M102" s="42" t="s">
        <v>8</v>
      </c>
      <c r="N102" s="42" t="s">
        <v>332</v>
      </c>
      <c r="O102" s="42" t="s">
        <v>104</v>
      </c>
      <c r="P102" s="42" t="s">
        <v>4</v>
      </c>
      <c r="Q102" s="137" t="s">
        <v>169</v>
      </c>
      <c r="R102" s="114">
        <f t="shared" si="5"/>
        <v>167.5</v>
      </c>
      <c r="W102" s="97">
        <f>IFERROR(VLOOKUP(E102,'Վարկանիշային չափորոշիչներ'!$G$6:$J$72,4,FALSE),0)</f>
        <v>10</v>
      </c>
      <c r="X102" s="4">
        <f>IFERROR(VLOOKUP(F102,'Վարկանիշային չափորոշիչներ'!$G$6:$J$72,4,FALSE),0)</f>
        <v>9</v>
      </c>
      <c r="Y102" s="4">
        <f>IFERROR(VLOOKUP(G102,'Վարկանիշային չափորոշիչներ'!$G$6:$J$72,4,FALSE),0)</f>
        <v>10</v>
      </c>
      <c r="Z102" s="4">
        <f>IFERROR(VLOOKUP(H102,'Վարկանիշային չափորոշիչներ'!$G$6:$J$72,4,FALSE),0)</f>
        <v>0</v>
      </c>
      <c r="AA102" s="4">
        <f>IFERROR(VLOOKUP(I102,'Վարկանիշային չափորոշիչներ'!$G$6:$J$72,4,FALSE),0)</f>
        <v>10</v>
      </c>
      <c r="AB102" s="4">
        <f>IFERROR(VLOOKUP(J102,'Վարկանիշային չափորոշիչներ'!$G$6:$J$72,4,FALSE),0)</f>
        <v>10</v>
      </c>
      <c r="AC102" s="4">
        <f>IFERROR(VLOOKUP(K102,'Վարկանիշային չափորոշիչներ'!$G$6:$J$72,4,FALSE),0)</f>
        <v>0</v>
      </c>
      <c r="AD102" s="4">
        <f>IFERROR(VLOOKUP(L102,'Վարկանիշային չափորոշիչներ'!$G$6:$J$72,4,FALSE),0)</f>
        <v>5</v>
      </c>
      <c r="AE102" s="4">
        <f>IFERROR(VLOOKUP(M102,'Վարկանիշային չափորոշիչներ'!$G$6:$J$72,4,FALSE),0)</f>
        <v>3.5</v>
      </c>
      <c r="AF102" s="4">
        <f>IFERROR(VLOOKUP(N102,'Վարկանիշային չափորոշիչներ'!$G$6:$J$72,4,FALSE),0)</f>
        <v>10</v>
      </c>
      <c r="AG102" s="4">
        <f>IFERROR(VLOOKUP(O102,'Վարկանիշային չափորոշիչներ'!$G$6:$J$72,4,FALSE),0)</f>
        <v>0</v>
      </c>
      <c r="AH102" s="4">
        <f>IFERROR(VLOOKUP(P102,'Վարկանիշային չափորոշիչներ'!$G$6:$J$72,4,FALSE),0)</f>
        <v>0</v>
      </c>
      <c r="AI102" s="4">
        <f>IFERROR(VLOOKUP(Q102,'Վարկանիշային չափորոշիչներ'!$G$6:$J$72,4,FALSE),0)</f>
        <v>100</v>
      </c>
      <c r="AJ102" s="4">
        <f t="shared" si="4"/>
        <v>167.5</v>
      </c>
    </row>
    <row r="103" spans="1:36" ht="38.25" x14ac:dyDescent="0.3">
      <c r="A103" s="87">
        <v>1146</v>
      </c>
      <c r="B103" s="88" t="s">
        <v>514</v>
      </c>
      <c r="C103" s="57" t="s">
        <v>515</v>
      </c>
      <c r="D103" s="58">
        <v>233529.80000000028</v>
      </c>
      <c r="E103" s="42" t="s">
        <v>145</v>
      </c>
      <c r="F103" s="42" t="s">
        <v>335</v>
      </c>
      <c r="G103" s="42" t="s">
        <v>156</v>
      </c>
      <c r="H103" s="141" t="s">
        <v>4</v>
      </c>
      <c r="I103" s="42" t="s">
        <v>320</v>
      </c>
      <c r="J103" s="42" t="s">
        <v>137</v>
      </c>
      <c r="K103" s="42" t="s">
        <v>105</v>
      </c>
      <c r="L103" s="42" t="s">
        <v>10</v>
      </c>
      <c r="M103" s="42" t="s">
        <v>8</v>
      </c>
      <c r="N103" s="42" t="s">
        <v>332</v>
      </c>
      <c r="O103" s="42" t="s">
        <v>104</v>
      </c>
      <c r="P103" s="42" t="s">
        <v>4</v>
      </c>
      <c r="Q103" s="137" t="s">
        <v>169</v>
      </c>
      <c r="R103" s="114">
        <f t="shared" si="5"/>
        <v>167.5</v>
      </c>
      <c r="W103" s="97">
        <f>IFERROR(VLOOKUP(E103,'Վարկանիշային չափորոշիչներ'!$G$6:$J$72,4,FALSE),0)</f>
        <v>10</v>
      </c>
      <c r="X103" s="4">
        <f>IFERROR(VLOOKUP(F103,'Վարկանիշային չափորոշիչներ'!$G$6:$J$72,4,FALSE),0)</f>
        <v>9</v>
      </c>
      <c r="Y103" s="4">
        <f>IFERROR(VLOOKUP(G103,'Վարկանիշային չափորոշիչներ'!$G$6:$J$72,4,FALSE),0)</f>
        <v>10</v>
      </c>
      <c r="Z103" s="4">
        <f>IFERROR(VLOOKUP(H103,'Վարկանիշային չափորոշիչներ'!$G$6:$J$72,4,FALSE),0)</f>
        <v>0</v>
      </c>
      <c r="AA103" s="4">
        <f>IFERROR(VLOOKUP(I103,'Վարկանիշային չափորոշիչներ'!$G$6:$J$72,4,FALSE),0)</f>
        <v>10</v>
      </c>
      <c r="AB103" s="4">
        <f>IFERROR(VLOOKUP(J103,'Վարկանիշային չափորոշիչներ'!$G$6:$J$72,4,FALSE),0)</f>
        <v>10</v>
      </c>
      <c r="AC103" s="4">
        <f>IFERROR(VLOOKUP(K103,'Վարկանիշային չափորոշիչներ'!$G$6:$J$72,4,FALSE),0)</f>
        <v>0</v>
      </c>
      <c r="AD103" s="4">
        <f>IFERROR(VLOOKUP(L103,'Վարկանիշային չափորոշիչներ'!$G$6:$J$72,4,FALSE),0)</f>
        <v>5</v>
      </c>
      <c r="AE103" s="4">
        <f>IFERROR(VLOOKUP(M103,'Վարկանիշային չափորոշիչներ'!$G$6:$J$72,4,FALSE),0)</f>
        <v>3.5</v>
      </c>
      <c r="AF103" s="4">
        <f>IFERROR(VLOOKUP(N103,'Վարկանիշային չափորոշիչներ'!$G$6:$J$72,4,FALSE),0)</f>
        <v>10</v>
      </c>
      <c r="AG103" s="4">
        <f>IFERROR(VLOOKUP(O103,'Վարկանիշային չափորոշիչներ'!$G$6:$J$72,4,FALSE),0)</f>
        <v>0</v>
      </c>
      <c r="AH103" s="4">
        <f>IFERROR(VLOOKUP(P103,'Վարկանիշային չափորոշիչներ'!$G$6:$J$72,4,FALSE),0)</f>
        <v>0</v>
      </c>
      <c r="AI103" s="4">
        <f>IFERROR(VLOOKUP(Q103,'Վարկանիշային չափորոշիչներ'!$G$6:$J$72,4,FALSE),0)</f>
        <v>100</v>
      </c>
      <c r="AJ103" s="4">
        <f t="shared" si="4"/>
        <v>167.5</v>
      </c>
    </row>
    <row r="104" spans="1:36" ht="38.25" x14ac:dyDescent="0.3">
      <c r="A104" s="92">
        <v>1146</v>
      </c>
      <c r="B104" s="88" t="s">
        <v>516</v>
      </c>
      <c r="C104" s="57" t="s">
        <v>517</v>
      </c>
      <c r="D104" s="58">
        <v>1490996.9</v>
      </c>
      <c r="E104" s="42" t="s">
        <v>145</v>
      </c>
      <c r="F104" s="42" t="s">
        <v>335</v>
      </c>
      <c r="G104" s="42" t="s">
        <v>156</v>
      </c>
      <c r="H104" s="141" t="s">
        <v>4</v>
      </c>
      <c r="I104" s="42" t="s">
        <v>320</v>
      </c>
      <c r="J104" s="42" t="s">
        <v>137</v>
      </c>
      <c r="K104" s="42" t="s">
        <v>105</v>
      </c>
      <c r="L104" s="42" t="s">
        <v>10</v>
      </c>
      <c r="M104" s="42" t="s">
        <v>8</v>
      </c>
      <c r="N104" s="42" t="s">
        <v>332</v>
      </c>
      <c r="O104" s="42" t="s">
        <v>104</v>
      </c>
      <c r="P104" s="42" t="s">
        <v>4</v>
      </c>
      <c r="Q104" s="137" t="s">
        <v>169</v>
      </c>
      <c r="R104" s="114">
        <f t="shared" si="5"/>
        <v>167.5</v>
      </c>
      <c r="W104" s="97">
        <f>IFERROR(VLOOKUP(E104,'Վարկանիշային չափորոշիչներ'!$G$6:$J$72,4,FALSE),0)</f>
        <v>10</v>
      </c>
      <c r="X104" s="4">
        <f>IFERROR(VLOOKUP(F104,'Վարկանիշային չափորոշիչներ'!$G$6:$J$72,4,FALSE),0)</f>
        <v>9</v>
      </c>
      <c r="Y104" s="4">
        <f>IFERROR(VLOOKUP(G104,'Վարկանիշային չափորոշիչներ'!$G$6:$J$72,4,FALSE),0)</f>
        <v>10</v>
      </c>
      <c r="Z104" s="4">
        <f>IFERROR(VLOOKUP(H104,'Վարկանիշային չափորոշիչներ'!$G$6:$J$72,4,FALSE),0)</f>
        <v>0</v>
      </c>
      <c r="AA104" s="4">
        <f>IFERROR(VLOOKUP(I104,'Վարկանիշային չափորոշիչներ'!$G$6:$J$72,4,FALSE),0)</f>
        <v>10</v>
      </c>
      <c r="AB104" s="4">
        <f>IFERROR(VLOOKUP(J104,'Վարկանիշային չափորոշիչներ'!$G$6:$J$72,4,FALSE),0)</f>
        <v>10</v>
      </c>
      <c r="AC104" s="4">
        <f>IFERROR(VLOOKUP(K104,'Վարկանիշային չափորոշիչներ'!$G$6:$J$72,4,FALSE),0)</f>
        <v>0</v>
      </c>
      <c r="AD104" s="4">
        <f>IFERROR(VLOOKUP(L104,'Վարկանիշային չափորոշիչներ'!$G$6:$J$72,4,FALSE),0)</f>
        <v>5</v>
      </c>
      <c r="AE104" s="4">
        <f>IFERROR(VLOOKUP(M104,'Վարկանիշային չափորոշիչներ'!$G$6:$J$72,4,FALSE),0)</f>
        <v>3.5</v>
      </c>
      <c r="AF104" s="4">
        <f>IFERROR(VLOOKUP(N104,'Վարկանիշային չափորոշիչներ'!$G$6:$J$72,4,FALSE),0)</f>
        <v>10</v>
      </c>
      <c r="AG104" s="4">
        <f>IFERROR(VLOOKUP(O104,'Վարկանիշային չափորոշիչներ'!$G$6:$J$72,4,FALSE),0)</f>
        <v>0</v>
      </c>
      <c r="AH104" s="4">
        <f>IFERROR(VLOOKUP(P104,'Վարկանիշային չափորոշիչներ'!$G$6:$J$72,4,FALSE),0)</f>
        <v>0</v>
      </c>
      <c r="AI104" s="4">
        <f>IFERROR(VLOOKUP(Q104,'Վարկանիշային չափորոշիչներ'!$G$6:$J$72,4,FALSE),0)</f>
        <v>100</v>
      </c>
      <c r="AJ104" s="4">
        <f t="shared" si="4"/>
        <v>167.5</v>
      </c>
    </row>
    <row r="105" spans="1:36" ht="38.25" x14ac:dyDescent="0.3">
      <c r="A105" s="86">
        <v>1146</v>
      </c>
      <c r="B105" s="88" t="s">
        <v>518</v>
      </c>
      <c r="C105" s="57" t="s">
        <v>519</v>
      </c>
      <c r="D105" s="58">
        <v>2350501.9</v>
      </c>
      <c r="E105" s="42" t="s">
        <v>145</v>
      </c>
      <c r="F105" s="42" t="s">
        <v>335</v>
      </c>
      <c r="G105" s="42" t="s">
        <v>156</v>
      </c>
      <c r="H105" s="141" t="s">
        <v>4</v>
      </c>
      <c r="I105" s="42" t="s">
        <v>320</v>
      </c>
      <c r="J105" s="42" t="s">
        <v>137</v>
      </c>
      <c r="K105" s="42" t="s">
        <v>105</v>
      </c>
      <c r="L105" s="42" t="s">
        <v>10</v>
      </c>
      <c r="M105" s="42" t="s">
        <v>8</v>
      </c>
      <c r="N105" s="42" t="s">
        <v>333</v>
      </c>
      <c r="O105" s="42" t="s">
        <v>104</v>
      </c>
      <c r="P105" s="42" t="s">
        <v>4</v>
      </c>
      <c r="Q105" s="137" t="s">
        <v>169</v>
      </c>
      <c r="R105" s="114">
        <f t="shared" si="5"/>
        <v>162.5</v>
      </c>
      <c r="W105" s="97">
        <f>IFERROR(VLOOKUP(E105,'Վարկանիշային չափորոշիչներ'!$G$6:$J$72,4,FALSE),0)</f>
        <v>10</v>
      </c>
      <c r="X105" s="4">
        <f>IFERROR(VLOOKUP(F105,'Վարկանիշային չափորոշիչներ'!$G$6:$J$72,4,FALSE),0)</f>
        <v>9</v>
      </c>
      <c r="Y105" s="4">
        <f>IFERROR(VLOOKUP(G105,'Վարկանիշային չափորոշիչներ'!$G$6:$J$72,4,FALSE),0)</f>
        <v>10</v>
      </c>
      <c r="Z105" s="4">
        <f>IFERROR(VLOOKUP(H105,'Վարկանիշային չափորոշիչներ'!$G$6:$J$72,4,FALSE),0)</f>
        <v>0</v>
      </c>
      <c r="AA105" s="4">
        <f>IFERROR(VLOOKUP(I105,'Վարկանիշային չափորոշիչներ'!$G$6:$J$72,4,FALSE),0)</f>
        <v>10</v>
      </c>
      <c r="AB105" s="4">
        <f>IFERROR(VLOOKUP(J105,'Վարկանիշային չափորոշիչներ'!$G$6:$J$72,4,FALSE),0)</f>
        <v>10</v>
      </c>
      <c r="AC105" s="4">
        <f>IFERROR(VLOOKUP(K105,'Վարկանիշային չափորոշիչներ'!$G$6:$J$72,4,FALSE),0)</f>
        <v>0</v>
      </c>
      <c r="AD105" s="4">
        <f>IFERROR(VLOOKUP(L105,'Վարկանիշային չափորոշիչներ'!$G$6:$J$72,4,FALSE),0)</f>
        <v>5</v>
      </c>
      <c r="AE105" s="4">
        <f>IFERROR(VLOOKUP(M105,'Վարկանիշային չափորոշիչներ'!$G$6:$J$72,4,FALSE),0)</f>
        <v>3.5</v>
      </c>
      <c r="AF105" s="4">
        <f>IFERROR(VLOOKUP(N105,'Վարկանիշային չափորոշիչներ'!$G$6:$J$72,4,FALSE),0)</f>
        <v>5</v>
      </c>
      <c r="AG105" s="4">
        <f>IFERROR(VLOOKUP(O105,'Վարկանիշային չափորոշիչներ'!$G$6:$J$72,4,FALSE),0)</f>
        <v>0</v>
      </c>
      <c r="AH105" s="4">
        <f>IFERROR(VLOOKUP(P105,'Վարկանիշային չափորոշիչներ'!$G$6:$J$72,4,FALSE),0)</f>
        <v>0</v>
      </c>
      <c r="AI105" s="4">
        <f>IFERROR(VLOOKUP(Q105,'Վարկանիշային չափորոշիչներ'!$G$6:$J$72,4,FALSE),0)</f>
        <v>100</v>
      </c>
      <c r="AJ105" s="4">
        <f t="shared" si="4"/>
        <v>162.5</v>
      </c>
    </row>
    <row r="106" spans="1:36" ht="38.25" x14ac:dyDescent="0.3">
      <c r="A106" s="87">
        <v>1146</v>
      </c>
      <c r="B106" s="88" t="s">
        <v>521</v>
      </c>
      <c r="C106" s="57" t="s">
        <v>522</v>
      </c>
      <c r="D106" s="62">
        <v>126383.6</v>
      </c>
      <c r="E106" s="42" t="s">
        <v>145</v>
      </c>
      <c r="F106" s="42" t="s">
        <v>335</v>
      </c>
      <c r="G106" s="42" t="s">
        <v>156</v>
      </c>
      <c r="H106" s="141" t="s">
        <v>4</v>
      </c>
      <c r="I106" s="42" t="s">
        <v>320</v>
      </c>
      <c r="J106" s="42" t="s">
        <v>137</v>
      </c>
      <c r="K106" s="42" t="s">
        <v>105</v>
      </c>
      <c r="L106" s="42" t="s">
        <v>10</v>
      </c>
      <c r="M106" s="42" t="s">
        <v>8</v>
      </c>
      <c r="N106" s="42" t="s">
        <v>332</v>
      </c>
      <c r="O106" s="42" t="s">
        <v>104</v>
      </c>
      <c r="P106" s="42" t="s">
        <v>4</v>
      </c>
      <c r="Q106" s="137" t="s">
        <v>169</v>
      </c>
      <c r="R106" s="114">
        <f t="shared" si="5"/>
        <v>167.5</v>
      </c>
      <c r="W106" s="97">
        <f>IFERROR(VLOOKUP(E106,'Վարկանիշային չափորոշիչներ'!$G$6:$J$72,4,FALSE),0)</f>
        <v>10</v>
      </c>
      <c r="X106" s="4">
        <f>IFERROR(VLOOKUP(F106,'Վարկանիշային չափորոշիչներ'!$G$6:$J$72,4,FALSE),0)</f>
        <v>9</v>
      </c>
      <c r="Y106" s="4">
        <f>IFERROR(VLOOKUP(G106,'Վարկանիշային չափորոշիչներ'!$G$6:$J$72,4,FALSE),0)</f>
        <v>10</v>
      </c>
      <c r="Z106" s="4">
        <f>IFERROR(VLOOKUP(H106,'Վարկանիշային չափորոշիչներ'!$G$6:$J$72,4,FALSE),0)</f>
        <v>0</v>
      </c>
      <c r="AA106" s="4">
        <f>IFERROR(VLOOKUP(I106,'Վարկանիշային չափորոշիչներ'!$G$6:$J$72,4,FALSE),0)</f>
        <v>10</v>
      </c>
      <c r="AB106" s="4">
        <f>IFERROR(VLOOKUP(J106,'Վարկանիշային չափորոշիչներ'!$G$6:$J$72,4,FALSE),0)</f>
        <v>10</v>
      </c>
      <c r="AC106" s="4">
        <f>IFERROR(VLOOKUP(K106,'Վարկանիշային չափորոշիչներ'!$G$6:$J$72,4,FALSE),0)</f>
        <v>0</v>
      </c>
      <c r="AD106" s="4">
        <f>IFERROR(VLOOKUP(L106,'Վարկանիշային չափորոշիչներ'!$G$6:$J$72,4,FALSE),0)</f>
        <v>5</v>
      </c>
      <c r="AE106" s="4">
        <f>IFERROR(VLOOKUP(M106,'Վարկանիշային չափորոշիչներ'!$G$6:$J$72,4,FALSE),0)</f>
        <v>3.5</v>
      </c>
      <c r="AF106" s="4">
        <f>IFERROR(VLOOKUP(N106,'Վարկանիշային չափորոշիչներ'!$G$6:$J$72,4,FALSE),0)</f>
        <v>10</v>
      </c>
      <c r="AG106" s="4">
        <f>IFERROR(VLOOKUP(O106,'Վարկանիշային չափորոշիչներ'!$G$6:$J$72,4,FALSE),0)</f>
        <v>0</v>
      </c>
      <c r="AH106" s="4">
        <f>IFERROR(VLOOKUP(P106,'Վարկանիշային չափորոշիչներ'!$G$6:$J$72,4,FALSE),0)</f>
        <v>0</v>
      </c>
      <c r="AI106" s="4">
        <f>IFERROR(VLOOKUP(Q106,'Վարկանիշային չափորոշիչներ'!$G$6:$J$72,4,FALSE),0)</f>
        <v>100</v>
      </c>
      <c r="AJ106" s="4">
        <f t="shared" si="4"/>
        <v>167.5</v>
      </c>
    </row>
    <row r="107" spans="1:36" ht="38.25" x14ac:dyDescent="0.3">
      <c r="A107" s="87">
        <v>1146</v>
      </c>
      <c r="B107" s="88" t="s">
        <v>523</v>
      </c>
      <c r="C107" s="57" t="s">
        <v>524</v>
      </c>
      <c r="D107" s="62">
        <v>71000</v>
      </c>
      <c r="E107" s="42" t="s">
        <v>145</v>
      </c>
      <c r="F107" s="42" t="s">
        <v>335</v>
      </c>
      <c r="G107" s="42" t="s">
        <v>156</v>
      </c>
      <c r="H107" s="141" t="s">
        <v>4</v>
      </c>
      <c r="I107" s="42" t="s">
        <v>320</v>
      </c>
      <c r="J107" s="42" t="s">
        <v>137</v>
      </c>
      <c r="K107" s="42" t="s">
        <v>105</v>
      </c>
      <c r="L107" s="42" t="s">
        <v>10</v>
      </c>
      <c r="M107" s="42" t="s">
        <v>8</v>
      </c>
      <c r="N107" s="42" t="s">
        <v>332</v>
      </c>
      <c r="O107" s="42" t="s">
        <v>104</v>
      </c>
      <c r="P107" s="42" t="s">
        <v>4</v>
      </c>
      <c r="Q107" s="137" t="s">
        <v>169</v>
      </c>
      <c r="R107" s="114">
        <f t="shared" si="5"/>
        <v>167.5</v>
      </c>
      <c r="W107" s="97">
        <f>IFERROR(VLOOKUP(E107,'Վարկանիշային չափորոշիչներ'!$G$6:$J$72,4,FALSE),0)</f>
        <v>10</v>
      </c>
      <c r="X107" s="4">
        <f>IFERROR(VLOOKUP(F107,'Վարկանիշային չափորոշիչներ'!$G$6:$J$72,4,FALSE),0)</f>
        <v>9</v>
      </c>
      <c r="Y107" s="4">
        <f>IFERROR(VLOOKUP(G107,'Վարկանիշային չափորոշիչներ'!$G$6:$J$72,4,FALSE),0)</f>
        <v>10</v>
      </c>
      <c r="Z107" s="4">
        <f>IFERROR(VLOOKUP(H107,'Վարկանիշային չափորոշիչներ'!$G$6:$J$72,4,FALSE),0)</f>
        <v>0</v>
      </c>
      <c r="AA107" s="4">
        <f>IFERROR(VLOOKUP(I107,'Վարկանիշային չափորոշիչներ'!$G$6:$J$72,4,FALSE),0)</f>
        <v>10</v>
      </c>
      <c r="AB107" s="4">
        <f>IFERROR(VLOOKUP(J107,'Վարկանիշային չափորոշիչներ'!$G$6:$J$72,4,FALSE),0)</f>
        <v>10</v>
      </c>
      <c r="AC107" s="4">
        <f>IFERROR(VLOOKUP(K107,'Վարկանիշային չափորոշիչներ'!$G$6:$J$72,4,FALSE),0)</f>
        <v>0</v>
      </c>
      <c r="AD107" s="4">
        <f>IFERROR(VLOOKUP(L107,'Վարկանիշային չափորոշիչներ'!$G$6:$J$72,4,FALSE),0)</f>
        <v>5</v>
      </c>
      <c r="AE107" s="4">
        <f>IFERROR(VLOOKUP(M107,'Վարկանիշային չափորոշիչներ'!$G$6:$J$72,4,FALSE),0)</f>
        <v>3.5</v>
      </c>
      <c r="AF107" s="4">
        <f>IFERROR(VLOOKUP(N107,'Վարկանիշային չափորոշիչներ'!$G$6:$J$72,4,FALSE),0)</f>
        <v>10</v>
      </c>
      <c r="AG107" s="4">
        <f>IFERROR(VLOOKUP(O107,'Վարկանիշային չափորոշիչներ'!$G$6:$J$72,4,FALSE),0)</f>
        <v>0</v>
      </c>
      <c r="AH107" s="4">
        <f>IFERROR(VLOOKUP(P107,'Վարկանիշային չափորոշիչներ'!$G$6:$J$72,4,FALSE),0)</f>
        <v>0</v>
      </c>
      <c r="AI107" s="4">
        <f>IFERROR(VLOOKUP(Q107,'Վարկանիշային չափորոշիչներ'!$G$6:$J$72,4,FALSE),0)</f>
        <v>100</v>
      </c>
      <c r="AJ107" s="4">
        <f t="shared" si="4"/>
        <v>167.5</v>
      </c>
    </row>
    <row r="108" spans="1:36" ht="40.5" x14ac:dyDescent="0.3">
      <c r="A108" s="87">
        <v>1146</v>
      </c>
      <c r="B108" s="88" t="s">
        <v>525</v>
      </c>
      <c r="C108" s="57" t="s">
        <v>526</v>
      </c>
      <c r="D108" s="62">
        <v>487472.80000000005</v>
      </c>
      <c r="E108" s="42" t="s">
        <v>145</v>
      </c>
      <c r="F108" s="42" t="s">
        <v>335</v>
      </c>
      <c r="G108" s="42" t="s">
        <v>156</v>
      </c>
      <c r="H108" s="141" t="s">
        <v>4</v>
      </c>
      <c r="I108" s="42" t="s">
        <v>320</v>
      </c>
      <c r="J108" s="42" t="s">
        <v>137</v>
      </c>
      <c r="K108" s="42" t="s">
        <v>105</v>
      </c>
      <c r="L108" s="42" t="s">
        <v>10</v>
      </c>
      <c r="M108" s="42" t="s">
        <v>8</v>
      </c>
      <c r="N108" s="42" t="s">
        <v>333</v>
      </c>
      <c r="O108" s="42" t="s">
        <v>104</v>
      </c>
      <c r="P108" s="42" t="s">
        <v>4</v>
      </c>
      <c r="Q108" s="137" t="s">
        <v>169</v>
      </c>
      <c r="R108" s="114">
        <f t="shared" si="5"/>
        <v>162.5</v>
      </c>
      <c r="W108" s="97">
        <f>IFERROR(VLOOKUP(E108,'Վարկանիշային չափորոշիչներ'!$G$6:$J$72,4,FALSE),0)</f>
        <v>10</v>
      </c>
      <c r="X108" s="4">
        <f>IFERROR(VLOOKUP(F108,'Վարկանիշային չափորոշիչներ'!$G$6:$J$72,4,FALSE),0)</f>
        <v>9</v>
      </c>
      <c r="Y108" s="4">
        <f>IFERROR(VLOOKUP(G108,'Վարկանիշային չափորոշիչներ'!$G$6:$J$72,4,FALSE),0)</f>
        <v>10</v>
      </c>
      <c r="Z108" s="4">
        <f>IFERROR(VLOOKUP(H108,'Վարկանիշային չափորոշիչներ'!$G$6:$J$72,4,FALSE),0)</f>
        <v>0</v>
      </c>
      <c r="AA108" s="4">
        <f>IFERROR(VLOOKUP(I108,'Վարկանիշային չափորոշիչներ'!$G$6:$J$72,4,FALSE),0)</f>
        <v>10</v>
      </c>
      <c r="AB108" s="4">
        <f>IFERROR(VLOOKUP(J108,'Վարկանիշային չափորոշիչներ'!$G$6:$J$72,4,FALSE),0)</f>
        <v>10</v>
      </c>
      <c r="AC108" s="4">
        <f>IFERROR(VLOOKUP(K108,'Վարկանիշային չափորոշիչներ'!$G$6:$J$72,4,FALSE),0)</f>
        <v>0</v>
      </c>
      <c r="AD108" s="4">
        <f>IFERROR(VLOOKUP(L108,'Վարկանիշային չափորոշիչներ'!$G$6:$J$72,4,FALSE),0)</f>
        <v>5</v>
      </c>
      <c r="AE108" s="4">
        <f>IFERROR(VLOOKUP(M108,'Վարկանիշային չափորոշիչներ'!$G$6:$J$72,4,FALSE),0)</f>
        <v>3.5</v>
      </c>
      <c r="AF108" s="4">
        <f>IFERROR(VLOOKUP(N108,'Վարկանիշային չափորոշիչներ'!$G$6:$J$72,4,FALSE),0)</f>
        <v>5</v>
      </c>
      <c r="AG108" s="4">
        <f>IFERROR(VLOOKUP(O108,'Վարկանիշային չափորոշիչներ'!$G$6:$J$72,4,FALSE),0)</f>
        <v>0</v>
      </c>
      <c r="AH108" s="4">
        <f>IFERROR(VLOOKUP(P108,'Վարկանիշային չափորոշիչներ'!$G$6:$J$72,4,FALSE),0)</f>
        <v>0</v>
      </c>
      <c r="AI108" s="4">
        <f>IFERROR(VLOOKUP(Q108,'Վարկանիշային չափորոշիչներ'!$G$6:$J$72,4,FALSE),0)</f>
        <v>100</v>
      </c>
      <c r="AJ108" s="4">
        <f t="shared" si="4"/>
        <v>162.5</v>
      </c>
    </row>
    <row r="109" spans="1:36" ht="38.25" x14ac:dyDescent="0.3">
      <c r="A109" s="87">
        <v>1146</v>
      </c>
      <c r="B109" s="88" t="s">
        <v>527</v>
      </c>
      <c r="C109" s="57" t="s">
        <v>528</v>
      </c>
      <c r="D109" s="62">
        <v>13814.000000000002</v>
      </c>
      <c r="E109" s="42" t="s">
        <v>145</v>
      </c>
      <c r="F109" s="42" t="s">
        <v>335</v>
      </c>
      <c r="G109" s="42" t="s">
        <v>156</v>
      </c>
      <c r="H109" s="141" t="s">
        <v>4</v>
      </c>
      <c r="I109" s="42" t="s">
        <v>320</v>
      </c>
      <c r="J109" s="42" t="s">
        <v>137</v>
      </c>
      <c r="K109" s="42" t="s">
        <v>105</v>
      </c>
      <c r="L109" s="42" t="s">
        <v>10</v>
      </c>
      <c r="M109" s="42" t="s">
        <v>8</v>
      </c>
      <c r="N109" s="42" t="s">
        <v>332</v>
      </c>
      <c r="O109" s="42" t="s">
        <v>104</v>
      </c>
      <c r="P109" s="42" t="s">
        <v>4</v>
      </c>
      <c r="Q109" s="137" t="s">
        <v>169</v>
      </c>
      <c r="R109" s="114">
        <f t="shared" si="5"/>
        <v>167.5</v>
      </c>
      <c r="W109" s="97">
        <f>IFERROR(VLOOKUP(E109,'Վարկանիշային չափորոշիչներ'!$G$6:$J$72,4,FALSE),0)</f>
        <v>10</v>
      </c>
      <c r="X109" s="4">
        <f>IFERROR(VLOOKUP(F109,'Վարկանիշային չափորոշիչներ'!$G$6:$J$72,4,FALSE),0)</f>
        <v>9</v>
      </c>
      <c r="Y109" s="4">
        <f>IFERROR(VLOOKUP(G109,'Վարկանիշային չափորոշիչներ'!$G$6:$J$72,4,FALSE),0)</f>
        <v>10</v>
      </c>
      <c r="Z109" s="4">
        <f>IFERROR(VLOOKUP(H109,'Վարկանիշային չափորոշիչներ'!$G$6:$J$72,4,FALSE),0)</f>
        <v>0</v>
      </c>
      <c r="AA109" s="4">
        <f>IFERROR(VLOOKUP(I109,'Վարկանիշային չափորոշիչներ'!$G$6:$J$72,4,FALSE),0)</f>
        <v>10</v>
      </c>
      <c r="AB109" s="4">
        <f>IFERROR(VLOOKUP(J109,'Վարկանիշային չափորոշիչներ'!$G$6:$J$72,4,FALSE),0)</f>
        <v>10</v>
      </c>
      <c r="AC109" s="4">
        <f>IFERROR(VLOOKUP(K109,'Վարկանիշային չափորոշիչներ'!$G$6:$J$72,4,FALSE),0)</f>
        <v>0</v>
      </c>
      <c r="AD109" s="4">
        <f>IFERROR(VLOOKUP(L109,'Վարկանիշային չափորոշիչներ'!$G$6:$J$72,4,FALSE),0)</f>
        <v>5</v>
      </c>
      <c r="AE109" s="4">
        <f>IFERROR(VLOOKUP(M109,'Վարկանիշային չափորոշիչներ'!$G$6:$J$72,4,FALSE),0)</f>
        <v>3.5</v>
      </c>
      <c r="AF109" s="4">
        <f>IFERROR(VLOOKUP(N109,'Վարկանիշային չափորոշիչներ'!$G$6:$J$72,4,FALSE),0)</f>
        <v>10</v>
      </c>
      <c r="AG109" s="4">
        <f>IFERROR(VLOOKUP(O109,'Վարկանիշային չափորոշիչներ'!$G$6:$J$72,4,FALSE),0)</f>
        <v>0</v>
      </c>
      <c r="AH109" s="4">
        <f>IFERROR(VLOOKUP(P109,'Վարկանիշային չափորոշիչներ'!$G$6:$J$72,4,FALSE),0)</f>
        <v>0</v>
      </c>
      <c r="AI109" s="4">
        <f>IFERROR(VLOOKUP(Q109,'Վարկանիշային չափորոշիչներ'!$G$6:$J$72,4,FALSE),0)</f>
        <v>100</v>
      </c>
      <c r="AJ109" s="4">
        <f t="shared" si="4"/>
        <v>167.5</v>
      </c>
    </row>
    <row r="110" spans="1:36" ht="38.25" x14ac:dyDescent="0.3">
      <c r="A110" s="87">
        <v>1146</v>
      </c>
      <c r="B110" s="88" t="s">
        <v>529</v>
      </c>
      <c r="C110" s="57" t="s">
        <v>530</v>
      </c>
      <c r="D110" s="62">
        <v>946627.7</v>
      </c>
      <c r="E110" s="42" t="s">
        <v>145</v>
      </c>
      <c r="F110" s="42" t="s">
        <v>335</v>
      </c>
      <c r="G110" s="42" t="s">
        <v>156</v>
      </c>
      <c r="H110" s="141" t="s">
        <v>4</v>
      </c>
      <c r="I110" s="42" t="s">
        <v>320</v>
      </c>
      <c r="J110" s="42" t="s">
        <v>137</v>
      </c>
      <c r="K110" s="42" t="s">
        <v>105</v>
      </c>
      <c r="L110" s="42" t="s">
        <v>10</v>
      </c>
      <c r="M110" s="42" t="s">
        <v>8</v>
      </c>
      <c r="N110" s="42" t="s">
        <v>332</v>
      </c>
      <c r="O110" s="42" t="s">
        <v>104</v>
      </c>
      <c r="P110" s="42" t="s">
        <v>4</v>
      </c>
      <c r="Q110" s="137" t="s">
        <v>169</v>
      </c>
      <c r="R110" s="114">
        <f t="shared" si="5"/>
        <v>167.5</v>
      </c>
      <c r="W110" s="97">
        <f>IFERROR(VLOOKUP(E110,'Վարկանիշային չափորոշիչներ'!$G$6:$J$72,4,FALSE),0)</f>
        <v>10</v>
      </c>
      <c r="X110" s="4">
        <f>IFERROR(VLOOKUP(F110,'Վարկանիշային չափորոշիչներ'!$G$6:$J$72,4,FALSE),0)</f>
        <v>9</v>
      </c>
      <c r="Y110" s="4">
        <f>IFERROR(VLOOKUP(G110,'Վարկանիշային չափորոշիչներ'!$G$6:$J$72,4,FALSE),0)</f>
        <v>10</v>
      </c>
      <c r="Z110" s="4">
        <f>IFERROR(VLOOKUP(H110,'Վարկանիշային չափորոշիչներ'!$G$6:$J$72,4,FALSE),0)</f>
        <v>0</v>
      </c>
      <c r="AA110" s="4">
        <f>IFERROR(VLOOKUP(I110,'Վարկանիշային չափորոշիչներ'!$G$6:$J$72,4,FALSE),0)</f>
        <v>10</v>
      </c>
      <c r="AB110" s="4">
        <f>IFERROR(VLOOKUP(J110,'Վարկանիշային չափորոշիչներ'!$G$6:$J$72,4,FALSE),0)</f>
        <v>10</v>
      </c>
      <c r="AC110" s="4">
        <f>IFERROR(VLOOKUP(K110,'Վարկանիշային չափորոշիչներ'!$G$6:$J$72,4,FALSE),0)</f>
        <v>0</v>
      </c>
      <c r="AD110" s="4">
        <f>IFERROR(VLOOKUP(L110,'Վարկանիշային չափորոշիչներ'!$G$6:$J$72,4,FALSE),0)</f>
        <v>5</v>
      </c>
      <c r="AE110" s="4">
        <f>IFERROR(VLOOKUP(M110,'Վարկանիշային չափորոշիչներ'!$G$6:$J$72,4,FALSE),0)</f>
        <v>3.5</v>
      </c>
      <c r="AF110" s="4">
        <f>IFERROR(VLOOKUP(N110,'Վարկանիշային չափորոշիչներ'!$G$6:$J$72,4,FALSE),0)</f>
        <v>10</v>
      </c>
      <c r="AG110" s="4">
        <f>IFERROR(VLOOKUP(O110,'Վարկանիշային չափորոշիչներ'!$G$6:$J$72,4,FALSE),0)</f>
        <v>0</v>
      </c>
      <c r="AH110" s="4">
        <f>IFERROR(VLOOKUP(P110,'Վարկանիշային չափորոշիչներ'!$G$6:$J$72,4,FALSE),0)</f>
        <v>0</v>
      </c>
      <c r="AI110" s="4">
        <f>IFERROR(VLOOKUP(Q110,'Վարկանիշային չափորոշիչներ'!$G$6:$J$72,4,FALSE),0)</f>
        <v>100</v>
      </c>
      <c r="AJ110" s="4">
        <f t="shared" si="4"/>
        <v>167.5</v>
      </c>
    </row>
    <row r="111" spans="1:36" ht="38.25" x14ac:dyDescent="0.3">
      <c r="A111" s="87">
        <v>1146</v>
      </c>
      <c r="B111" s="88" t="s">
        <v>531</v>
      </c>
      <c r="C111" s="57" t="s">
        <v>532</v>
      </c>
      <c r="D111" s="58">
        <v>672163.4</v>
      </c>
      <c r="E111" s="42" t="s">
        <v>145</v>
      </c>
      <c r="F111" s="42" t="s">
        <v>335</v>
      </c>
      <c r="G111" s="42" t="s">
        <v>156</v>
      </c>
      <c r="H111" s="141" t="s">
        <v>4</v>
      </c>
      <c r="I111" s="42" t="s">
        <v>320</v>
      </c>
      <c r="J111" s="42" t="s">
        <v>137</v>
      </c>
      <c r="K111" s="42" t="s">
        <v>105</v>
      </c>
      <c r="L111" s="42" t="s">
        <v>10</v>
      </c>
      <c r="M111" s="42" t="s">
        <v>8</v>
      </c>
      <c r="N111" s="42" t="s">
        <v>332</v>
      </c>
      <c r="O111" s="42" t="s">
        <v>104</v>
      </c>
      <c r="P111" s="42" t="s">
        <v>4</v>
      </c>
      <c r="Q111" s="137" t="s">
        <v>169</v>
      </c>
      <c r="R111" s="114">
        <f t="shared" si="5"/>
        <v>167.5</v>
      </c>
      <c r="W111" s="97">
        <f>IFERROR(VLOOKUP(E111,'Վարկանիշային չափորոշիչներ'!$G$6:$J$72,4,FALSE),0)</f>
        <v>10</v>
      </c>
      <c r="X111" s="4">
        <f>IFERROR(VLOOKUP(F111,'Վարկանիշային չափորոշիչներ'!$G$6:$J$72,4,FALSE),0)</f>
        <v>9</v>
      </c>
      <c r="Y111" s="4">
        <f>IFERROR(VLOOKUP(G111,'Վարկանիշային չափորոշիչներ'!$G$6:$J$72,4,FALSE),0)</f>
        <v>10</v>
      </c>
      <c r="Z111" s="4">
        <f>IFERROR(VLOOKUP(H111,'Վարկանիշային չափորոշիչներ'!$G$6:$J$72,4,FALSE),0)</f>
        <v>0</v>
      </c>
      <c r="AA111" s="4">
        <f>IFERROR(VLOOKUP(I111,'Վարկանիշային չափորոշիչներ'!$G$6:$J$72,4,FALSE),0)</f>
        <v>10</v>
      </c>
      <c r="AB111" s="4">
        <f>IFERROR(VLOOKUP(J111,'Վարկանիշային չափորոշիչներ'!$G$6:$J$72,4,FALSE),0)</f>
        <v>10</v>
      </c>
      <c r="AC111" s="4">
        <f>IFERROR(VLOOKUP(K111,'Վարկանիշային չափորոշիչներ'!$G$6:$J$72,4,FALSE),0)</f>
        <v>0</v>
      </c>
      <c r="AD111" s="4">
        <f>IFERROR(VLOOKUP(L111,'Վարկանիշային չափորոշիչներ'!$G$6:$J$72,4,FALSE),0)</f>
        <v>5</v>
      </c>
      <c r="AE111" s="4">
        <f>IFERROR(VLOOKUP(M111,'Վարկանիշային չափորոշիչներ'!$G$6:$J$72,4,FALSE),0)</f>
        <v>3.5</v>
      </c>
      <c r="AF111" s="4">
        <f>IFERROR(VLOOKUP(N111,'Վարկանիշային չափորոշիչներ'!$G$6:$J$72,4,FALSE),0)</f>
        <v>10</v>
      </c>
      <c r="AG111" s="4">
        <f>IFERROR(VLOOKUP(O111,'Վարկանիշային չափորոշիչներ'!$G$6:$J$72,4,FALSE),0)</f>
        <v>0</v>
      </c>
      <c r="AH111" s="4">
        <f>IFERROR(VLOOKUP(P111,'Վարկանիշային չափորոշիչներ'!$G$6:$J$72,4,FALSE),0)</f>
        <v>0</v>
      </c>
      <c r="AI111" s="4">
        <f>IFERROR(VLOOKUP(Q111,'Վարկանիշային չափորոշիչներ'!$G$6:$J$72,4,FALSE),0)</f>
        <v>100</v>
      </c>
      <c r="AJ111" s="4">
        <f t="shared" si="4"/>
        <v>167.5</v>
      </c>
    </row>
    <row r="112" spans="1:36" ht="38.25" x14ac:dyDescent="0.3">
      <c r="A112" s="87">
        <v>1146</v>
      </c>
      <c r="B112" s="88" t="s">
        <v>533</v>
      </c>
      <c r="C112" s="57" t="s">
        <v>26</v>
      </c>
      <c r="D112" s="62">
        <v>199734</v>
      </c>
      <c r="E112" s="42" t="s">
        <v>145</v>
      </c>
      <c r="F112" s="42" t="s">
        <v>335</v>
      </c>
      <c r="G112" s="42" t="s">
        <v>156</v>
      </c>
      <c r="H112" s="141" t="s">
        <v>4</v>
      </c>
      <c r="I112" s="42" t="s">
        <v>320</v>
      </c>
      <c r="J112" s="42" t="s">
        <v>137</v>
      </c>
      <c r="K112" s="42" t="s">
        <v>105</v>
      </c>
      <c r="L112" s="42" t="s">
        <v>10</v>
      </c>
      <c r="M112" s="42" t="s">
        <v>8</v>
      </c>
      <c r="N112" s="42" t="s">
        <v>332</v>
      </c>
      <c r="O112" s="42" t="s">
        <v>104</v>
      </c>
      <c r="P112" s="42" t="s">
        <v>4</v>
      </c>
      <c r="Q112" s="137" t="s">
        <v>169</v>
      </c>
      <c r="R112" s="114">
        <f t="shared" si="5"/>
        <v>167.5</v>
      </c>
      <c r="W112" s="97">
        <f>IFERROR(VLOOKUP(E112,'Վարկանիշային չափորոշիչներ'!$G$6:$J$72,4,FALSE),0)</f>
        <v>10</v>
      </c>
      <c r="X112" s="4">
        <f>IFERROR(VLOOKUP(F112,'Վարկանիշային չափորոշիչներ'!$G$6:$J$72,4,FALSE),0)</f>
        <v>9</v>
      </c>
      <c r="Y112" s="4">
        <f>IFERROR(VLOOKUP(G112,'Վարկանիշային չափորոշիչներ'!$G$6:$J$72,4,FALSE),0)</f>
        <v>10</v>
      </c>
      <c r="Z112" s="4">
        <f>IFERROR(VLOOKUP(H112,'Վարկանիշային չափորոշիչներ'!$G$6:$J$72,4,FALSE),0)</f>
        <v>0</v>
      </c>
      <c r="AA112" s="4">
        <f>IFERROR(VLOOKUP(I112,'Վարկանիշային չափորոշիչներ'!$G$6:$J$72,4,FALSE),0)</f>
        <v>10</v>
      </c>
      <c r="AB112" s="4">
        <f>IFERROR(VLOOKUP(J112,'Վարկանիշային չափորոշիչներ'!$G$6:$J$72,4,FALSE),0)</f>
        <v>10</v>
      </c>
      <c r="AC112" s="4">
        <f>IFERROR(VLOOKUP(K112,'Վարկանիշային չափորոշիչներ'!$G$6:$J$72,4,FALSE),0)</f>
        <v>0</v>
      </c>
      <c r="AD112" s="4">
        <f>IFERROR(VLOOKUP(L112,'Վարկանիշային չափորոշիչներ'!$G$6:$J$72,4,FALSE),0)</f>
        <v>5</v>
      </c>
      <c r="AE112" s="4">
        <f>IFERROR(VLOOKUP(M112,'Վարկանիշային չափորոշիչներ'!$G$6:$J$72,4,FALSE),0)</f>
        <v>3.5</v>
      </c>
      <c r="AF112" s="4">
        <f>IFERROR(VLOOKUP(N112,'Վարկանիշային չափորոշիչներ'!$G$6:$J$72,4,FALSE),0)</f>
        <v>10</v>
      </c>
      <c r="AG112" s="4">
        <f>IFERROR(VLOOKUP(O112,'Վարկանիշային չափորոշիչներ'!$G$6:$J$72,4,FALSE),0)</f>
        <v>0</v>
      </c>
      <c r="AH112" s="4">
        <f>IFERROR(VLOOKUP(P112,'Վարկանիշային չափորոշիչներ'!$G$6:$J$72,4,FALSE),0)</f>
        <v>0</v>
      </c>
      <c r="AI112" s="4">
        <f>IFERROR(VLOOKUP(Q112,'Վարկանիշային չափորոշիչներ'!$G$6:$J$72,4,FALSE),0)</f>
        <v>100</v>
      </c>
      <c r="AJ112" s="4">
        <f t="shared" si="4"/>
        <v>167.5</v>
      </c>
    </row>
    <row r="113" spans="1:36" ht="40.5" x14ac:dyDescent="0.3">
      <c r="A113" s="87">
        <v>1146</v>
      </c>
      <c r="B113" s="88" t="s">
        <v>534</v>
      </c>
      <c r="C113" s="57" t="s">
        <v>535</v>
      </c>
      <c r="D113" s="58">
        <v>19800</v>
      </c>
      <c r="E113" s="42" t="s">
        <v>145</v>
      </c>
      <c r="F113" s="42" t="s">
        <v>335</v>
      </c>
      <c r="G113" s="42" t="s">
        <v>156</v>
      </c>
      <c r="H113" s="141" t="s">
        <v>4</v>
      </c>
      <c r="I113" s="42" t="s">
        <v>320</v>
      </c>
      <c r="J113" s="42" t="s">
        <v>137</v>
      </c>
      <c r="K113" s="42" t="s">
        <v>105</v>
      </c>
      <c r="L113" s="42" t="s">
        <v>10</v>
      </c>
      <c r="M113" s="42" t="s">
        <v>8</v>
      </c>
      <c r="N113" s="42" t="s">
        <v>332</v>
      </c>
      <c r="O113" s="42" t="s">
        <v>104</v>
      </c>
      <c r="P113" s="42" t="s">
        <v>4</v>
      </c>
      <c r="Q113" s="137" t="s">
        <v>169</v>
      </c>
      <c r="R113" s="114">
        <f t="shared" si="5"/>
        <v>167.5</v>
      </c>
      <c r="W113" s="97">
        <f>IFERROR(VLOOKUP(E113,'Վարկանիշային չափորոշիչներ'!$G$6:$J$72,4,FALSE),0)</f>
        <v>10</v>
      </c>
      <c r="X113" s="4">
        <f>IFERROR(VLOOKUP(F113,'Վարկանիշային չափորոշիչներ'!$G$6:$J$72,4,FALSE),0)</f>
        <v>9</v>
      </c>
      <c r="Y113" s="4">
        <f>IFERROR(VLOOKUP(G113,'Վարկանիշային չափորոշիչներ'!$G$6:$J$72,4,FALSE),0)</f>
        <v>10</v>
      </c>
      <c r="Z113" s="4">
        <f>IFERROR(VLOOKUP(H113,'Վարկանիշային չափորոշիչներ'!$G$6:$J$72,4,FALSE),0)</f>
        <v>0</v>
      </c>
      <c r="AA113" s="4">
        <f>IFERROR(VLOOKUP(I113,'Վարկանիշային չափորոշիչներ'!$G$6:$J$72,4,FALSE),0)</f>
        <v>10</v>
      </c>
      <c r="AB113" s="4">
        <f>IFERROR(VLOOKUP(J113,'Վարկանիշային չափորոշիչներ'!$G$6:$J$72,4,FALSE),0)</f>
        <v>10</v>
      </c>
      <c r="AC113" s="4">
        <f>IFERROR(VLOOKUP(K113,'Վարկանիշային չափորոշիչներ'!$G$6:$J$72,4,FALSE),0)</f>
        <v>0</v>
      </c>
      <c r="AD113" s="4">
        <f>IFERROR(VLOOKUP(L113,'Վարկանիշային չափորոշիչներ'!$G$6:$J$72,4,FALSE),0)</f>
        <v>5</v>
      </c>
      <c r="AE113" s="4">
        <f>IFERROR(VLOOKUP(M113,'Վարկանիշային չափորոշիչներ'!$G$6:$J$72,4,FALSE),0)</f>
        <v>3.5</v>
      </c>
      <c r="AF113" s="4">
        <f>IFERROR(VLOOKUP(N113,'Վարկանիշային չափորոշիչներ'!$G$6:$J$72,4,FALSE),0)</f>
        <v>10</v>
      </c>
      <c r="AG113" s="4">
        <f>IFERROR(VLOOKUP(O113,'Վարկանիշային չափորոշիչներ'!$G$6:$J$72,4,FALSE),0)</f>
        <v>0</v>
      </c>
      <c r="AH113" s="4">
        <f>IFERROR(VLOOKUP(P113,'Վարկանիշային չափորոշիչներ'!$G$6:$J$72,4,FALSE),0)</f>
        <v>0</v>
      </c>
      <c r="AI113" s="4">
        <f>IFERROR(VLOOKUP(Q113,'Վարկանիշային չափորոշիչներ'!$G$6:$J$72,4,FALSE),0)</f>
        <v>100</v>
      </c>
      <c r="AJ113" s="4">
        <f t="shared" si="4"/>
        <v>167.5</v>
      </c>
    </row>
    <row r="114" spans="1:36" ht="40.5" x14ac:dyDescent="0.3">
      <c r="A114" s="87">
        <v>1146</v>
      </c>
      <c r="B114" s="88" t="s">
        <v>536</v>
      </c>
      <c r="C114" s="57" t="s">
        <v>537</v>
      </c>
      <c r="D114" s="62">
        <v>21951.7</v>
      </c>
      <c r="E114" s="42" t="s">
        <v>145</v>
      </c>
      <c r="F114" s="42" t="s">
        <v>335</v>
      </c>
      <c r="G114" s="42" t="s">
        <v>156</v>
      </c>
      <c r="H114" s="141" t="s">
        <v>4</v>
      </c>
      <c r="I114" s="42" t="s">
        <v>320</v>
      </c>
      <c r="J114" s="42" t="s">
        <v>137</v>
      </c>
      <c r="K114" s="42" t="s">
        <v>105</v>
      </c>
      <c r="L114" s="42" t="s">
        <v>10</v>
      </c>
      <c r="M114" s="42" t="s">
        <v>8</v>
      </c>
      <c r="N114" s="42" t="s">
        <v>332</v>
      </c>
      <c r="O114" s="42" t="s">
        <v>104</v>
      </c>
      <c r="P114" s="42" t="s">
        <v>4</v>
      </c>
      <c r="Q114" s="137" t="s">
        <v>169</v>
      </c>
      <c r="R114" s="114">
        <f t="shared" si="5"/>
        <v>167.5</v>
      </c>
      <c r="W114" s="97">
        <f>IFERROR(VLOOKUP(E114,'Վարկանիշային չափորոշիչներ'!$G$6:$J$72,4,FALSE),0)</f>
        <v>10</v>
      </c>
      <c r="X114" s="4">
        <f>IFERROR(VLOOKUP(F114,'Վարկանիշային չափորոշիչներ'!$G$6:$J$72,4,FALSE),0)</f>
        <v>9</v>
      </c>
      <c r="Y114" s="4">
        <f>IFERROR(VLOOKUP(G114,'Վարկանիշային չափորոշիչներ'!$G$6:$J$72,4,FALSE),0)</f>
        <v>10</v>
      </c>
      <c r="Z114" s="4">
        <f>IFERROR(VLOOKUP(H114,'Վարկանիշային չափորոշիչներ'!$G$6:$J$72,4,FALSE),0)</f>
        <v>0</v>
      </c>
      <c r="AA114" s="4">
        <f>IFERROR(VLOOKUP(I114,'Վարկանիշային չափորոշիչներ'!$G$6:$J$72,4,FALSE),0)</f>
        <v>10</v>
      </c>
      <c r="AB114" s="4">
        <f>IFERROR(VLOOKUP(J114,'Վարկանիշային չափորոշիչներ'!$G$6:$J$72,4,FALSE),0)</f>
        <v>10</v>
      </c>
      <c r="AC114" s="4">
        <f>IFERROR(VLOOKUP(K114,'Վարկանիշային չափորոշիչներ'!$G$6:$J$72,4,FALSE),0)</f>
        <v>0</v>
      </c>
      <c r="AD114" s="4">
        <f>IFERROR(VLOOKUP(L114,'Վարկանիշային չափորոշիչներ'!$G$6:$J$72,4,FALSE),0)</f>
        <v>5</v>
      </c>
      <c r="AE114" s="4">
        <f>IFERROR(VLOOKUP(M114,'Վարկանիշային չափորոշիչներ'!$G$6:$J$72,4,FALSE),0)</f>
        <v>3.5</v>
      </c>
      <c r="AF114" s="4">
        <f>IFERROR(VLOOKUP(N114,'Վարկանիշային չափորոշիչներ'!$G$6:$J$72,4,FALSE),0)</f>
        <v>10</v>
      </c>
      <c r="AG114" s="4">
        <f>IFERROR(VLOOKUP(O114,'Վարկանիշային չափորոշիչներ'!$G$6:$J$72,4,FALSE),0)</f>
        <v>0</v>
      </c>
      <c r="AH114" s="4">
        <f>IFERROR(VLOOKUP(P114,'Վարկանիշային չափորոշիչներ'!$G$6:$J$72,4,FALSE),0)</f>
        <v>0</v>
      </c>
      <c r="AI114" s="4">
        <f>IFERROR(VLOOKUP(Q114,'Վարկանիշային չափորոշիչներ'!$G$6:$J$72,4,FALSE),0)</f>
        <v>100</v>
      </c>
      <c r="AJ114" s="4">
        <f t="shared" si="4"/>
        <v>167.5</v>
      </c>
    </row>
    <row r="115" spans="1:36" ht="40.5" x14ac:dyDescent="0.3">
      <c r="A115" s="87">
        <v>1146</v>
      </c>
      <c r="B115" s="88" t="s">
        <v>538</v>
      </c>
      <c r="C115" s="57" t="s">
        <v>539</v>
      </c>
      <c r="D115" s="55">
        <v>625403.89999999991</v>
      </c>
      <c r="E115" s="42" t="s">
        <v>145</v>
      </c>
      <c r="F115" s="42" t="s">
        <v>335</v>
      </c>
      <c r="G115" s="42" t="s">
        <v>156</v>
      </c>
      <c r="H115" s="141" t="s">
        <v>4</v>
      </c>
      <c r="I115" s="42" t="s">
        <v>320</v>
      </c>
      <c r="J115" s="42" t="s">
        <v>137</v>
      </c>
      <c r="K115" s="42" t="s">
        <v>105</v>
      </c>
      <c r="L115" s="42" t="s">
        <v>10</v>
      </c>
      <c r="M115" s="42" t="s">
        <v>8</v>
      </c>
      <c r="N115" s="42" t="s">
        <v>333</v>
      </c>
      <c r="O115" s="42" t="s">
        <v>104</v>
      </c>
      <c r="P115" s="42" t="s">
        <v>4</v>
      </c>
      <c r="Q115" s="137" t="s">
        <v>169</v>
      </c>
      <c r="R115" s="114">
        <f t="shared" si="5"/>
        <v>162.5</v>
      </c>
      <c r="W115" s="97">
        <f>IFERROR(VLOOKUP(E115,'Վարկանիշային չափորոշիչներ'!$G$6:$J$72,4,FALSE),0)</f>
        <v>10</v>
      </c>
      <c r="X115" s="4">
        <f>IFERROR(VLOOKUP(F115,'Վարկանիշային չափորոշիչներ'!$G$6:$J$72,4,FALSE),0)</f>
        <v>9</v>
      </c>
      <c r="Y115" s="4">
        <f>IFERROR(VLOOKUP(G115,'Վարկանիշային չափորոշիչներ'!$G$6:$J$72,4,FALSE),0)</f>
        <v>10</v>
      </c>
      <c r="Z115" s="4">
        <f>IFERROR(VLOOKUP(H115,'Վարկանիշային չափորոշիչներ'!$G$6:$J$72,4,FALSE),0)</f>
        <v>0</v>
      </c>
      <c r="AA115" s="4">
        <f>IFERROR(VLOOKUP(I115,'Վարկանիշային չափորոշիչներ'!$G$6:$J$72,4,FALSE),0)</f>
        <v>10</v>
      </c>
      <c r="AB115" s="4">
        <f>IFERROR(VLOOKUP(J115,'Վարկանիշային չափորոշիչներ'!$G$6:$J$72,4,FALSE),0)</f>
        <v>10</v>
      </c>
      <c r="AC115" s="4">
        <f>IFERROR(VLOOKUP(K115,'Վարկանիշային չափորոշիչներ'!$G$6:$J$72,4,FALSE),0)</f>
        <v>0</v>
      </c>
      <c r="AD115" s="4">
        <f>IFERROR(VLOOKUP(L115,'Վարկանիշային չափորոշիչներ'!$G$6:$J$72,4,FALSE),0)</f>
        <v>5</v>
      </c>
      <c r="AE115" s="4">
        <f>IFERROR(VLOOKUP(M115,'Վարկանիշային չափորոշիչներ'!$G$6:$J$72,4,FALSE),0)</f>
        <v>3.5</v>
      </c>
      <c r="AF115" s="4">
        <f>IFERROR(VLOOKUP(N115,'Վարկանիշային չափորոշիչներ'!$G$6:$J$72,4,FALSE),0)</f>
        <v>5</v>
      </c>
      <c r="AG115" s="4">
        <f>IFERROR(VLOOKUP(O115,'Վարկանիշային չափորոշիչներ'!$G$6:$J$72,4,FALSE),0)</f>
        <v>0</v>
      </c>
      <c r="AH115" s="4">
        <f>IFERROR(VLOOKUP(P115,'Վարկանիշային չափորոշիչներ'!$G$6:$J$72,4,FALSE),0)</f>
        <v>0</v>
      </c>
      <c r="AI115" s="4">
        <f>IFERROR(VLOOKUP(Q115,'Վարկանիշային չափորոշիչներ'!$G$6:$J$72,4,FALSE),0)</f>
        <v>100</v>
      </c>
      <c r="AJ115" s="4">
        <f t="shared" si="4"/>
        <v>162.5</v>
      </c>
    </row>
    <row r="116" spans="1:36" ht="54" x14ac:dyDescent="0.3">
      <c r="A116" s="87">
        <v>1146</v>
      </c>
      <c r="B116" s="88" t="s">
        <v>540</v>
      </c>
      <c r="C116" s="57" t="s">
        <v>541</v>
      </c>
      <c r="D116" s="62">
        <v>87798.400000000009</v>
      </c>
      <c r="E116" s="42" t="s">
        <v>145</v>
      </c>
      <c r="F116" s="42" t="s">
        <v>335</v>
      </c>
      <c r="G116" s="42" t="s">
        <v>156</v>
      </c>
      <c r="H116" s="141" t="s">
        <v>4</v>
      </c>
      <c r="I116" s="42" t="s">
        <v>320</v>
      </c>
      <c r="J116" s="42" t="s">
        <v>137</v>
      </c>
      <c r="K116" s="42" t="s">
        <v>105</v>
      </c>
      <c r="L116" s="42" t="s">
        <v>10</v>
      </c>
      <c r="M116" s="42" t="s">
        <v>8</v>
      </c>
      <c r="N116" s="42" t="s">
        <v>333</v>
      </c>
      <c r="O116" s="42" t="s">
        <v>104</v>
      </c>
      <c r="P116" s="42" t="s">
        <v>4</v>
      </c>
      <c r="Q116" s="137" t="s">
        <v>169</v>
      </c>
      <c r="R116" s="114">
        <f t="shared" si="5"/>
        <v>162.5</v>
      </c>
      <c r="W116" s="97">
        <f>IFERROR(VLOOKUP(E116,'Վարկանիշային չափորոշիչներ'!$G$6:$J$72,4,FALSE),0)</f>
        <v>10</v>
      </c>
      <c r="X116" s="4">
        <f>IFERROR(VLOOKUP(F116,'Վարկանիշային չափորոշիչներ'!$G$6:$J$72,4,FALSE),0)</f>
        <v>9</v>
      </c>
      <c r="Y116" s="4">
        <f>IFERROR(VLOOKUP(G116,'Վարկանիշային չափորոշիչներ'!$G$6:$J$72,4,FALSE),0)</f>
        <v>10</v>
      </c>
      <c r="Z116" s="4">
        <f>IFERROR(VLOOKUP(H116,'Վարկանիշային չափորոշիչներ'!$G$6:$J$72,4,FALSE),0)</f>
        <v>0</v>
      </c>
      <c r="AA116" s="4">
        <f>IFERROR(VLOOKUP(I116,'Վարկանիշային չափորոշիչներ'!$G$6:$J$72,4,FALSE),0)</f>
        <v>10</v>
      </c>
      <c r="AB116" s="4">
        <f>IFERROR(VLOOKUP(J116,'Վարկանիշային չափորոշիչներ'!$G$6:$J$72,4,FALSE),0)</f>
        <v>10</v>
      </c>
      <c r="AC116" s="4">
        <f>IFERROR(VLOOKUP(K116,'Վարկանիշային չափորոշիչներ'!$G$6:$J$72,4,FALSE),0)</f>
        <v>0</v>
      </c>
      <c r="AD116" s="4">
        <f>IFERROR(VLOOKUP(L116,'Վարկանիշային չափորոշիչներ'!$G$6:$J$72,4,FALSE),0)</f>
        <v>5</v>
      </c>
      <c r="AE116" s="4">
        <f>IFERROR(VLOOKUP(M116,'Վարկանիշային չափորոշիչներ'!$G$6:$J$72,4,FALSE),0)</f>
        <v>3.5</v>
      </c>
      <c r="AF116" s="4">
        <f>IFERROR(VLOOKUP(N116,'Վարկանիշային չափորոշիչներ'!$G$6:$J$72,4,FALSE),0)</f>
        <v>5</v>
      </c>
      <c r="AG116" s="4">
        <f>IFERROR(VLOOKUP(O116,'Վարկանիշային չափորոշիչներ'!$G$6:$J$72,4,FALSE),0)</f>
        <v>0</v>
      </c>
      <c r="AH116" s="4">
        <f>IFERROR(VLOOKUP(P116,'Վարկանիշային չափորոշիչներ'!$G$6:$J$72,4,FALSE),0)</f>
        <v>0</v>
      </c>
      <c r="AI116" s="4">
        <f>IFERROR(VLOOKUP(Q116,'Վարկանիշային չափորոշիչներ'!$G$6:$J$72,4,FALSE),0)</f>
        <v>100</v>
      </c>
      <c r="AJ116" s="4">
        <f t="shared" si="4"/>
        <v>162.5</v>
      </c>
    </row>
    <row r="117" spans="1:36" ht="38.25" x14ac:dyDescent="0.3">
      <c r="A117" s="87">
        <v>1146</v>
      </c>
      <c r="B117" s="88" t="s">
        <v>542</v>
      </c>
      <c r="C117" s="57" t="s">
        <v>543</v>
      </c>
      <c r="D117" s="62">
        <v>368073.5</v>
      </c>
      <c r="E117" s="42" t="s">
        <v>145</v>
      </c>
      <c r="F117" s="42" t="s">
        <v>335</v>
      </c>
      <c r="G117" s="42" t="s">
        <v>156</v>
      </c>
      <c r="H117" s="141" t="s">
        <v>4</v>
      </c>
      <c r="I117" s="42" t="s">
        <v>320</v>
      </c>
      <c r="J117" s="42" t="s">
        <v>137</v>
      </c>
      <c r="K117" s="42" t="s">
        <v>105</v>
      </c>
      <c r="L117" s="42" t="s">
        <v>10</v>
      </c>
      <c r="M117" s="42" t="s">
        <v>8</v>
      </c>
      <c r="N117" s="42" t="s">
        <v>332</v>
      </c>
      <c r="O117" s="42" t="s">
        <v>104</v>
      </c>
      <c r="P117" s="42" t="s">
        <v>4</v>
      </c>
      <c r="Q117" s="137" t="s">
        <v>169</v>
      </c>
      <c r="R117" s="114">
        <f t="shared" si="5"/>
        <v>167.5</v>
      </c>
      <c r="W117" s="97">
        <f>IFERROR(VLOOKUP(E117,'Վարկանիշային չափորոշիչներ'!$G$6:$J$72,4,FALSE),0)</f>
        <v>10</v>
      </c>
      <c r="X117" s="4">
        <f>IFERROR(VLOOKUP(F117,'Վարկանիշային չափորոշիչներ'!$G$6:$J$72,4,FALSE),0)</f>
        <v>9</v>
      </c>
      <c r="Y117" s="4">
        <f>IFERROR(VLOOKUP(G117,'Վարկանիշային չափորոշիչներ'!$G$6:$J$72,4,FALSE),0)</f>
        <v>10</v>
      </c>
      <c r="Z117" s="4">
        <f>IFERROR(VLOOKUP(H117,'Վարկանիշային չափորոշիչներ'!$G$6:$J$72,4,FALSE),0)</f>
        <v>0</v>
      </c>
      <c r="AA117" s="4">
        <f>IFERROR(VLOOKUP(I117,'Վարկանիշային չափորոշիչներ'!$G$6:$J$72,4,FALSE),0)</f>
        <v>10</v>
      </c>
      <c r="AB117" s="4">
        <f>IFERROR(VLOOKUP(J117,'Վարկանիշային չափորոշիչներ'!$G$6:$J$72,4,FALSE),0)</f>
        <v>10</v>
      </c>
      <c r="AC117" s="4">
        <f>IFERROR(VLOOKUP(K117,'Վարկանիշային չափորոշիչներ'!$G$6:$J$72,4,FALSE),0)</f>
        <v>0</v>
      </c>
      <c r="AD117" s="4">
        <f>IFERROR(VLOOKUP(L117,'Վարկանիշային չափորոշիչներ'!$G$6:$J$72,4,FALSE),0)</f>
        <v>5</v>
      </c>
      <c r="AE117" s="4">
        <f>IFERROR(VLOOKUP(M117,'Վարկանիշային չափորոշիչներ'!$G$6:$J$72,4,FALSE),0)</f>
        <v>3.5</v>
      </c>
      <c r="AF117" s="4">
        <f>IFERROR(VLOOKUP(N117,'Վարկանիշային չափորոշիչներ'!$G$6:$J$72,4,FALSE),0)</f>
        <v>10</v>
      </c>
      <c r="AG117" s="4">
        <f>IFERROR(VLOOKUP(O117,'Վարկանիշային չափորոշիչներ'!$G$6:$J$72,4,FALSE),0)</f>
        <v>0</v>
      </c>
      <c r="AH117" s="4">
        <f>IFERROR(VLOOKUP(P117,'Վարկանիշային չափորոշիչներ'!$G$6:$J$72,4,FALSE),0)</f>
        <v>0</v>
      </c>
      <c r="AI117" s="4">
        <f>IFERROR(VLOOKUP(Q117,'Վարկանիշային չափորոշիչներ'!$G$6:$J$72,4,FALSE),0)</f>
        <v>100</v>
      </c>
      <c r="AJ117" s="4">
        <f t="shared" si="4"/>
        <v>167.5</v>
      </c>
    </row>
    <row r="118" spans="1:36" ht="54" x14ac:dyDescent="0.3">
      <c r="A118" s="87">
        <v>1146</v>
      </c>
      <c r="B118" s="88" t="s">
        <v>544</v>
      </c>
      <c r="C118" s="57" t="s">
        <v>545</v>
      </c>
      <c r="D118" s="68">
        <v>134550</v>
      </c>
      <c r="E118" s="42" t="s">
        <v>145</v>
      </c>
      <c r="F118" s="42" t="s">
        <v>335</v>
      </c>
      <c r="G118" s="42" t="s">
        <v>156</v>
      </c>
      <c r="H118" s="141" t="s">
        <v>4</v>
      </c>
      <c r="I118" s="42" t="s">
        <v>320</v>
      </c>
      <c r="J118" s="42" t="s">
        <v>137</v>
      </c>
      <c r="K118" s="42" t="s">
        <v>105</v>
      </c>
      <c r="L118" s="42" t="s">
        <v>10</v>
      </c>
      <c r="M118" s="42" t="s">
        <v>8</v>
      </c>
      <c r="N118" s="42" t="s">
        <v>333</v>
      </c>
      <c r="O118" s="42" t="s">
        <v>104</v>
      </c>
      <c r="P118" s="42" t="s">
        <v>4</v>
      </c>
      <c r="Q118" s="137" t="s">
        <v>169</v>
      </c>
      <c r="R118" s="114">
        <f t="shared" si="5"/>
        <v>162.5</v>
      </c>
      <c r="W118" s="97">
        <f>IFERROR(VLOOKUP(E118,'Վարկանիշային չափորոշիչներ'!$G$6:$J$72,4,FALSE),0)</f>
        <v>10</v>
      </c>
      <c r="X118" s="4">
        <f>IFERROR(VLOOKUP(F118,'Վարկանիշային չափորոշիչներ'!$G$6:$J$72,4,FALSE),0)</f>
        <v>9</v>
      </c>
      <c r="Y118" s="4">
        <f>IFERROR(VLOOKUP(G118,'Վարկանիշային չափորոշիչներ'!$G$6:$J$72,4,FALSE),0)</f>
        <v>10</v>
      </c>
      <c r="Z118" s="4">
        <f>IFERROR(VLOOKUP(H118,'Վարկանիշային չափորոշիչներ'!$G$6:$J$72,4,FALSE),0)</f>
        <v>0</v>
      </c>
      <c r="AA118" s="4">
        <f>IFERROR(VLOOKUP(I118,'Վարկանիշային չափորոշիչներ'!$G$6:$J$72,4,FALSE),0)</f>
        <v>10</v>
      </c>
      <c r="AB118" s="4">
        <f>IFERROR(VLOOKUP(J118,'Վարկանիշային չափորոշիչներ'!$G$6:$J$72,4,FALSE),0)</f>
        <v>10</v>
      </c>
      <c r="AC118" s="4">
        <f>IFERROR(VLOOKUP(K118,'Վարկանիշային չափորոշիչներ'!$G$6:$J$72,4,FALSE),0)</f>
        <v>0</v>
      </c>
      <c r="AD118" s="4">
        <f>IFERROR(VLOOKUP(L118,'Վարկանիշային չափորոշիչներ'!$G$6:$J$72,4,FALSE),0)</f>
        <v>5</v>
      </c>
      <c r="AE118" s="4">
        <f>IFERROR(VLOOKUP(M118,'Վարկանիշային չափորոշիչներ'!$G$6:$J$72,4,FALSE),0)</f>
        <v>3.5</v>
      </c>
      <c r="AF118" s="4">
        <f>IFERROR(VLOOKUP(N118,'Վարկանիշային չափորոշիչներ'!$G$6:$J$72,4,FALSE),0)</f>
        <v>5</v>
      </c>
      <c r="AG118" s="4">
        <f>IFERROR(VLOOKUP(O118,'Վարկանիշային չափորոշիչներ'!$G$6:$J$72,4,FALSE),0)</f>
        <v>0</v>
      </c>
      <c r="AH118" s="4">
        <f>IFERROR(VLOOKUP(P118,'Վարկանիշային չափորոշիչներ'!$G$6:$J$72,4,FALSE),0)</f>
        <v>0</v>
      </c>
      <c r="AI118" s="4">
        <f>IFERROR(VLOOKUP(Q118,'Վարկանիշային չափորոշիչներ'!$G$6:$J$72,4,FALSE),0)</f>
        <v>100</v>
      </c>
      <c r="AJ118" s="4">
        <f t="shared" si="4"/>
        <v>162.5</v>
      </c>
    </row>
    <row r="119" spans="1:36" ht="54" x14ac:dyDescent="0.3">
      <c r="A119" s="87">
        <v>1146</v>
      </c>
      <c r="B119" s="88" t="s">
        <v>546</v>
      </c>
      <c r="C119" s="57" t="s">
        <v>27</v>
      </c>
      <c r="D119" s="62">
        <v>11000</v>
      </c>
      <c r="E119" s="42" t="s">
        <v>145</v>
      </c>
      <c r="F119" s="42" t="s">
        <v>335</v>
      </c>
      <c r="G119" s="42" t="s">
        <v>156</v>
      </c>
      <c r="H119" s="141" t="s">
        <v>4</v>
      </c>
      <c r="I119" s="42" t="s">
        <v>320</v>
      </c>
      <c r="J119" s="42" t="s">
        <v>137</v>
      </c>
      <c r="K119" s="42" t="s">
        <v>105</v>
      </c>
      <c r="L119" s="42" t="s">
        <v>10</v>
      </c>
      <c r="M119" s="42" t="s">
        <v>8</v>
      </c>
      <c r="N119" s="42" t="s">
        <v>332</v>
      </c>
      <c r="O119" s="42" t="s">
        <v>104</v>
      </c>
      <c r="P119" s="42" t="s">
        <v>4</v>
      </c>
      <c r="Q119" s="137" t="s">
        <v>169</v>
      </c>
      <c r="R119" s="114">
        <f t="shared" si="5"/>
        <v>167.5</v>
      </c>
      <c r="W119" s="97">
        <f>IFERROR(VLOOKUP(E119,'Վարկանիշային չափորոշիչներ'!$G$6:$J$72,4,FALSE),0)</f>
        <v>10</v>
      </c>
      <c r="X119" s="4">
        <f>IFERROR(VLOOKUP(F119,'Վարկանիշային չափորոշիչներ'!$G$6:$J$72,4,FALSE),0)</f>
        <v>9</v>
      </c>
      <c r="Y119" s="4">
        <f>IFERROR(VLOOKUP(G119,'Վարկանիշային չափորոշիչներ'!$G$6:$J$72,4,FALSE),0)</f>
        <v>10</v>
      </c>
      <c r="Z119" s="4">
        <f>IFERROR(VLOOKUP(H119,'Վարկանիշային չափորոշիչներ'!$G$6:$J$72,4,FALSE),0)</f>
        <v>0</v>
      </c>
      <c r="AA119" s="4">
        <f>IFERROR(VLOOKUP(I119,'Վարկանիշային չափորոշիչներ'!$G$6:$J$72,4,FALSE),0)</f>
        <v>10</v>
      </c>
      <c r="AB119" s="4">
        <f>IFERROR(VLOOKUP(J119,'Վարկանիշային չափորոշիչներ'!$G$6:$J$72,4,FALSE),0)</f>
        <v>10</v>
      </c>
      <c r="AC119" s="4">
        <f>IFERROR(VLOOKUP(K119,'Վարկանիշային չափորոշիչներ'!$G$6:$J$72,4,FALSE),0)</f>
        <v>0</v>
      </c>
      <c r="AD119" s="4">
        <f>IFERROR(VLOOKUP(L119,'Վարկանիշային չափորոշիչներ'!$G$6:$J$72,4,FALSE),0)</f>
        <v>5</v>
      </c>
      <c r="AE119" s="4">
        <f>IFERROR(VLOOKUP(M119,'Վարկանիշային չափորոշիչներ'!$G$6:$J$72,4,FALSE),0)</f>
        <v>3.5</v>
      </c>
      <c r="AF119" s="4">
        <f>IFERROR(VLOOKUP(N119,'Վարկանիշային չափորոշիչներ'!$G$6:$J$72,4,FALSE),0)</f>
        <v>10</v>
      </c>
      <c r="AG119" s="4">
        <f>IFERROR(VLOOKUP(O119,'Վարկանիշային չափորոշիչներ'!$G$6:$J$72,4,FALSE),0)</f>
        <v>0</v>
      </c>
      <c r="AH119" s="4">
        <f>IFERROR(VLOOKUP(P119,'Վարկանիշային չափորոշիչներ'!$G$6:$J$72,4,FALSE),0)</f>
        <v>0</v>
      </c>
      <c r="AI119" s="4">
        <f>IFERROR(VLOOKUP(Q119,'Վարկանիշային չափորոշիչներ'!$G$6:$J$72,4,FALSE),0)</f>
        <v>100</v>
      </c>
      <c r="AJ119" s="4">
        <f t="shared" si="4"/>
        <v>167.5</v>
      </c>
    </row>
    <row r="120" spans="1:36" ht="67.5" x14ac:dyDescent="0.3">
      <c r="A120" s="87">
        <v>1146</v>
      </c>
      <c r="B120" s="88" t="s">
        <v>548</v>
      </c>
      <c r="C120" s="57" t="s">
        <v>549</v>
      </c>
      <c r="D120" s="56">
        <v>2138722.4</v>
      </c>
      <c r="E120" s="42" t="s">
        <v>145</v>
      </c>
      <c r="F120" s="42" t="s">
        <v>335</v>
      </c>
      <c r="G120" s="42" t="s">
        <v>156</v>
      </c>
      <c r="H120" s="141" t="s">
        <v>4</v>
      </c>
      <c r="I120" s="42" t="s">
        <v>320</v>
      </c>
      <c r="J120" s="42" t="s">
        <v>137</v>
      </c>
      <c r="K120" s="42" t="s">
        <v>105</v>
      </c>
      <c r="L120" s="42" t="s">
        <v>10</v>
      </c>
      <c r="M120" s="42" t="s">
        <v>8</v>
      </c>
      <c r="N120" s="42" t="s">
        <v>332</v>
      </c>
      <c r="O120" s="42" t="s">
        <v>104</v>
      </c>
      <c r="P120" s="42" t="s">
        <v>4</v>
      </c>
      <c r="Q120" s="137" t="s">
        <v>169</v>
      </c>
      <c r="R120" s="114">
        <f t="shared" si="5"/>
        <v>167.5</v>
      </c>
      <c r="W120" s="97">
        <f>IFERROR(VLOOKUP(E120,'Վարկանիշային չափորոշիչներ'!$G$6:$J$72,4,FALSE),0)</f>
        <v>10</v>
      </c>
      <c r="X120" s="4">
        <f>IFERROR(VLOOKUP(F120,'Վարկանիշային չափորոշիչներ'!$G$6:$J$72,4,FALSE),0)</f>
        <v>9</v>
      </c>
      <c r="Y120" s="4">
        <f>IFERROR(VLOOKUP(G120,'Վարկանիշային չափորոշիչներ'!$G$6:$J$72,4,FALSE),0)</f>
        <v>10</v>
      </c>
      <c r="Z120" s="4">
        <f>IFERROR(VLOOKUP(H120,'Վարկանիշային չափորոշիչներ'!$G$6:$J$72,4,FALSE),0)</f>
        <v>0</v>
      </c>
      <c r="AA120" s="4">
        <f>IFERROR(VLOOKUP(I120,'Վարկանիշային չափորոշիչներ'!$G$6:$J$72,4,FALSE),0)</f>
        <v>10</v>
      </c>
      <c r="AB120" s="4">
        <f>IFERROR(VLOOKUP(J120,'Վարկանիշային չափորոշիչներ'!$G$6:$J$72,4,FALSE),0)</f>
        <v>10</v>
      </c>
      <c r="AC120" s="4">
        <f>IFERROR(VLOOKUP(K120,'Վարկանիշային չափորոշիչներ'!$G$6:$J$72,4,FALSE),0)</f>
        <v>0</v>
      </c>
      <c r="AD120" s="4">
        <f>IFERROR(VLOOKUP(L120,'Վարկանիշային չափորոշիչներ'!$G$6:$J$72,4,FALSE),0)</f>
        <v>5</v>
      </c>
      <c r="AE120" s="4">
        <f>IFERROR(VLOOKUP(M120,'Վարկանիշային չափորոշիչներ'!$G$6:$J$72,4,FALSE),0)</f>
        <v>3.5</v>
      </c>
      <c r="AF120" s="4">
        <f>IFERROR(VLOOKUP(N120,'Վարկանիշային չափորոշիչներ'!$G$6:$J$72,4,FALSE),0)</f>
        <v>10</v>
      </c>
      <c r="AG120" s="4">
        <f>IFERROR(VLOOKUP(O120,'Վարկանիշային չափորոշիչներ'!$G$6:$J$72,4,FALSE),0)</f>
        <v>0</v>
      </c>
      <c r="AH120" s="4">
        <f>IFERROR(VLOOKUP(P120,'Վարկանիշային չափորոշիչներ'!$G$6:$J$72,4,FALSE),0)</f>
        <v>0</v>
      </c>
      <c r="AI120" s="4">
        <f>IFERROR(VLOOKUP(Q120,'Վարկանիշային չափորոշիչներ'!$G$6:$J$72,4,FALSE),0)</f>
        <v>100</v>
      </c>
      <c r="AJ120" s="4">
        <f t="shared" si="4"/>
        <v>167.5</v>
      </c>
    </row>
    <row r="121" spans="1:36" ht="54" x14ac:dyDescent="0.3">
      <c r="A121" s="87">
        <v>1146</v>
      </c>
      <c r="B121" s="88" t="s">
        <v>550</v>
      </c>
      <c r="C121" s="57" t="s">
        <v>551</v>
      </c>
      <c r="D121" s="58">
        <v>2000163.5000000002</v>
      </c>
      <c r="E121" s="42" t="s">
        <v>145</v>
      </c>
      <c r="F121" s="42" t="s">
        <v>335</v>
      </c>
      <c r="G121" s="42" t="s">
        <v>156</v>
      </c>
      <c r="H121" s="141" t="s">
        <v>4</v>
      </c>
      <c r="I121" s="42" t="s">
        <v>320</v>
      </c>
      <c r="J121" s="42" t="s">
        <v>137</v>
      </c>
      <c r="K121" s="42" t="s">
        <v>105</v>
      </c>
      <c r="L121" s="42" t="s">
        <v>10</v>
      </c>
      <c r="M121" s="42" t="s">
        <v>8</v>
      </c>
      <c r="N121" s="42" t="s">
        <v>333</v>
      </c>
      <c r="O121" s="42" t="s">
        <v>104</v>
      </c>
      <c r="P121" s="42" t="s">
        <v>4</v>
      </c>
      <c r="Q121" s="137" t="s">
        <v>169</v>
      </c>
      <c r="R121" s="114">
        <f t="shared" si="5"/>
        <v>162.5</v>
      </c>
      <c r="W121" s="97">
        <f>IFERROR(VLOOKUP(E121,'Վարկանիշային չափորոշիչներ'!$G$6:$J$72,4,FALSE),0)</f>
        <v>10</v>
      </c>
      <c r="X121" s="4">
        <f>IFERROR(VLOOKUP(F121,'Վարկանիշային չափորոշիչներ'!$G$6:$J$72,4,FALSE),0)</f>
        <v>9</v>
      </c>
      <c r="Y121" s="4">
        <f>IFERROR(VLOOKUP(G121,'Վարկանիշային չափորոշիչներ'!$G$6:$J$72,4,FALSE),0)</f>
        <v>10</v>
      </c>
      <c r="Z121" s="4">
        <f>IFERROR(VLOOKUP(H121,'Վարկանիշային չափորոշիչներ'!$G$6:$J$72,4,FALSE),0)</f>
        <v>0</v>
      </c>
      <c r="AA121" s="4">
        <f>IFERROR(VLOOKUP(I121,'Վարկանիշային չափորոշիչներ'!$G$6:$J$72,4,FALSE),0)</f>
        <v>10</v>
      </c>
      <c r="AB121" s="4">
        <f>IFERROR(VLOOKUP(J121,'Վարկանիշային չափորոշիչներ'!$G$6:$J$72,4,FALSE),0)</f>
        <v>10</v>
      </c>
      <c r="AC121" s="4">
        <f>IFERROR(VLOOKUP(K121,'Վարկանիշային չափորոշիչներ'!$G$6:$J$72,4,FALSE),0)</f>
        <v>0</v>
      </c>
      <c r="AD121" s="4">
        <f>IFERROR(VLOOKUP(L121,'Վարկանիշային չափորոշիչներ'!$G$6:$J$72,4,FALSE),0)</f>
        <v>5</v>
      </c>
      <c r="AE121" s="4">
        <f>IFERROR(VLOOKUP(M121,'Վարկանիշային չափորոշիչներ'!$G$6:$J$72,4,FALSE),0)</f>
        <v>3.5</v>
      </c>
      <c r="AF121" s="4">
        <f>IFERROR(VLOOKUP(N121,'Վարկանիշային չափորոշիչներ'!$G$6:$J$72,4,FALSE),0)</f>
        <v>5</v>
      </c>
      <c r="AG121" s="4">
        <f>IFERROR(VLOOKUP(O121,'Վարկանիշային չափորոշիչներ'!$G$6:$J$72,4,FALSE),0)</f>
        <v>0</v>
      </c>
      <c r="AH121" s="4">
        <f>IFERROR(VLOOKUP(P121,'Վարկանիշային չափորոշիչներ'!$G$6:$J$72,4,FALSE),0)</f>
        <v>0</v>
      </c>
      <c r="AI121" s="4">
        <f>IFERROR(VLOOKUP(Q121,'Վարկանիշային չափորոշիչներ'!$G$6:$J$72,4,FALSE),0)</f>
        <v>100</v>
      </c>
      <c r="AJ121" s="4">
        <f t="shared" si="4"/>
        <v>162.5</v>
      </c>
    </row>
    <row r="122" spans="1:36" ht="54" x14ac:dyDescent="0.3">
      <c r="A122" s="87">
        <v>1146</v>
      </c>
      <c r="B122" s="88" t="s">
        <v>552</v>
      </c>
      <c r="C122" s="57" t="s">
        <v>29</v>
      </c>
      <c r="D122" s="62">
        <v>32220</v>
      </c>
      <c r="E122" s="42" t="s">
        <v>145</v>
      </c>
      <c r="F122" s="42" t="s">
        <v>335</v>
      </c>
      <c r="G122" s="42" t="s">
        <v>156</v>
      </c>
      <c r="H122" s="141" t="s">
        <v>4</v>
      </c>
      <c r="I122" s="42" t="s">
        <v>320</v>
      </c>
      <c r="J122" s="42" t="s">
        <v>137</v>
      </c>
      <c r="K122" s="42" t="s">
        <v>105</v>
      </c>
      <c r="L122" s="42" t="s">
        <v>10</v>
      </c>
      <c r="M122" s="42" t="s">
        <v>8</v>
      </c>
      <c r="N122" s="42" t="s">
        <v>334</v>
      </c>
      <c r="O122" s="42" t="s">
        <v>104</v>
      </c>
      <c r="P122" s="42" t="s">
        <v>4</v>
      </c>
      <c r="Q122" s="137" t="s">
        <v>169</v>
      </c>
      <c r="R122" s="114">
        <f t="shared" si="5"/>
        <v>157.5</v>
      </c>
      <c r="W122" s="97">
        <f>IFERROR(VLOOKUP(E122,'Վարկանիշային չափորոշիչներ'!$G$6:$J$72,4,FALSE),0)</f>
        <v>10</v>
      </c>
      <c r="X122" s="4">
        <f>IFERROR(VLOOKUP(F122,'Վարկանիշային չափորոշիչներ'!$G$6:$J$72,4,FALSE),0)</f>
        <v>9</v>
      </c>
      <c r="Y122" s="4">
        <f>IFERROR(VLOOKUP(G122,'Վարկանիշային չափորոշիչներ'!$G$6:$J$72,4,FALSE),0)</f>
        <v>10</v>
      </c>
      <c r="Z122" s="4">
        <f>IFERROR(VLOOKUP(H122,'Վարկանիշային չափորոշիչներ'!$G$6:$J$72,4,FALSE),0)</f>
        <v>0</v>
      </c>
      <c r="AA122" s="4">
        <f>IFERROR(VLOOKUP(I122,'Վարկանիշային չափորոշիչներ'!$G$6:$J$72,4,FALSE),0)</f>
        <v>10</v>
      </c>
      <c r="AB122" s="4">
        <f>IFERROR(VLOOKUP(J122,'Վարկանիշային չափորոշիչներ'!$G$6:$J$72,4,FALSE),0)</f>
        <v>10</v>
      </c>
      <c r="AC122" s="4">
        <f>IFERROR(VLOOKUP(K122,'Վարկանիշային չափորոշիչներ'!$G$6:$J$72,4,FALSE),0)</f>
        <v>0</v>
      </c>
      <c r="AD122" s="4">
        <f>IFERROR(VLOOKUP(L122,'Վարկանիշային չափորոշիչներ'!$G$6:$J$72,4,FALSE),0)</f>
        <v>5</v>
      </c>
      <c r="AE122" s="4">
        <f>IFERROR(VLOOKUP(M122,'Վարկանիշային չափորոշիչներ'!$G$6:$J$72,4,FALSE),0)</f>
        <v>3.5</v>
      </c>
      <c r="AF122" s="4">
        <f>IFERROR(VLOOKUP(N122,'Վարկանիշային չափորոշիչներ'!$G$6:$J$72,4,FALSE),0)</f>
        <v>0</v>
      </c>
      <c r="AG122" s="4">
        <f>IFERROR(VLOOKUP(O122,'Վարկանիշային չափորոշիչներ'!$G$6:$J$72,4,FALSE),0)</f>
        <v>0</v>
      </c>
      <c r="AH122" s="4">
        <f>IFERROR(VLOOKUP(P122,'Վարկանիշային չափորոշիչներ'!$G$6:$J$72,4,FALSE),0)</f>
        <v>0</v>
      </c>
      <c r="AI122" s="4">
        <f>IFERROR(VLOOKUP(Q122,'Վարկանիշային չափորոշիչներ'!$G$6:$J$72,4,FALSE),0)</f>
        <v>100</v>
      </c>
      <c r="AJ122" s="4">
        <f t="shared" si="4"/>
        <v>157.5</v>
      </c>
    </row>
    <row r="123" spans="1:36" ht="38.25" x14ac:dyDescent="0.3">
      <c r="A123" s="87">
        <v>1146</v>
      </c>
      <c r="B123" s="88" t="s">
        <v>553</v>
      </c>
      <c r="C123" s="57" t="s">
        <v>554</v>
      </c>
      <c r="D123" s="62">
        <v>202766.2</v>
      </c>
      <c r="E123" s="42" t="s">
        <v>145</v>
      </c>
      <c r="F123" s="42" t="s">
        <v>335</v>
      </c>
      <c r="G123" s="42" t="s">
        <v>156</v>
      </c>
      <c r="H123" s="141" t="s">
        <v>4</v>
      </c>
      <c r="I123" s="42" t="s">
        <v>320</v>
      </c>
      <c r="J123" s="42" t="s">
        <v>137</v>
      </c>
      <c r="K123" s="42" t="s">
        <v>105</v>
      </c>
      <c r="L123" s="42" t="s">
        <v>10</v>
      </c>
      <c r="M123" s="42" t="s">
        <v>8</v>
      </c>
      <c r="N123" s="42" t="s">
        <v>333</v>
      </c>
      <c r="O123" s="42" t="s">
        <v>104</v>
      </c>
      <c r="P123" s="42" t="s">
        <v>4</v>
      </c>
      <c r="Q123" s="137" t="s">
        <v>169</v>
      </c>
      <c r="R123" s="114">
        <f t="shared" si="5"/>
        <v>162.5</v>
      </c>
      <c r="W123" s="97">
        <f>IFERROR(VLOOKUP(E123,'Վարկանիշային չափորոշիչներ'!$G$6:$J$72,4,FALSE),0)</f>
        <v>10</v>
      </c>
      <c r="X123" s="4">
        <f>IFERROR(VLOOKUP(F123,'Վարկանիշային չափորոշիչներ'!$G$6:$J$72,4,FALSE),0)</f>
        <v>9</v>
      </c>
      <c r="Y123" s="4">
        <f>IFERROR(VLOOKUP(G123,'Վարկանիշային չափորոշիչներ'!$G$6:$J$72,4,FALSE),0)</f>
        <v>10</v>
      </c>
      <c r="Z123" s="4">
        <f>IFERROR(VLOOKUP(H123,'Վարկանիշային չափորոշիչներ'!$G$6:$J$72,4,FALSE),0)</f>
        <v>0</v>
      </c>
      <c r="AA123" s="4">
        <f>IFERROR(VLOOKUP(I123,'Վարկանիշային չափորոշիչներ'!$G$6:$J$72,4,FALSE),0)</f>
        <v>10</v>
      </c>
      <c r="AB123" s="4">
        <f>IFERROR(VLOOKUP(J123,'Վարկանիշային չափորոշիչներ'!$G$6:$J$72,4,FALSE),0)</f>
        <v>10</v>
      </c>
      <c r="AC123" s="4">
        <f>IFERROR(VLOOKUP(K123,'Վարկանիշային չափորոշիչներ'!$G$6:$J$72,4,FALSE),0)</f>
        <v>0</v>
      </c>
      <c r="AD123" s="4">
        <f>IFERROR(VLOOKUP(L123,'Վարկանիշային չափորոշիչներ'!$G$6:$J$72,4,FALSE),0)</f>
        <v>5</v>
      </c>
      <c r="AE123" s="4">
        <f>IFERROR(VLOOKUP(M123,'Վարկանիշային չափորոշիչներ'!$G$6:$J$72,4,FALSE),0)</f>
        <v>3.5</v>
      </c>
      <c r="AF123" s="4">
        <f>IFERROR(VLOOKUP(N123,'Վարկանիշային չափորոշիչներ'!$G$6:$J$72,4,FALSE),0)</f>
        <v>5</v>
      </c>
      <c r="AG123" s="4">
        <f>IFERROR(VLOOKUP(O123,'Վարկանիշային չափորոշիչներ'!$G$6:$J$72,4,FALSE),0)</f>
        <v>0</v>
      </c>
      <c r="AH123" s="4">
        <f>IFERROR(VLOOKUP(P123,'Վարկանիշային չափորոշիչներ'!$G$6:$J$72,4,FALSE),0)</f>
        <v>0</v>
      </c>
      <c r="AI123" s="4">
        <f>IFERROR(VLOOKUP(Q123,'Վարկանիշային չափորոշիչներ'!$G$6:$J$72,4,FALSE),0)</f>
        <v>100</v>
      </c>
      <c r="AJ123" s="4">
        <f t="shared" si="4"/>
        <v>162.5</v>
      </c>
    </row>
    <row r="124" spans="1:36" s="125" customFormat="1" x14ac:dyDescent="0.3">
      <c r="A124" s="117">
        <v>1148</v>
      </c>
      <c r="B124" s="118"/>
      <c r="C124" s="119" t="s">
        <v>555</v>
      </c>
      <c r="D124" s="120">
        <v>4008697.6999999997</v>
      </c>
      <c r="E124" s="121" t="s">
        <v>11</v>
      </c>
      <c r="F124" s="121" t="s">
        <v>11</v>
      </c>
      <c r="G124" s="121" t="s">
        <v>11</v>
      </c>
      <c r="H124" s="140" t="s">
        <v>11</v>
      </c>
      <c r="I124" s="121" t="s">
        <v>11</v>
      </c>
      <c r="J124" s="121" t="s">
        <v>11</v>
      </c>
      <c r="K124" s="121" t="s">
        <v>11</v>
      </c>
      <c r="L124" s="121" t="s">
        <v>11</v>
      </c>
      <c r="M124" s="121" t="s">
        <v>11</v>
      </c>
      <c r="N124" s="121" t="s">
        <v>11</v>
      </c>
      <c r="O124" s="121" t="s">
        <v>11</v>
      </c>
      <c r="P124" s="121" t="s">
        <v>11</v>
      </c>
      <c r="Q124" s="173" t="s">
        <v>11</v>
      </c>
      <c r="R124" s="113">
        <f t="shared" si="5"/>
        <v>0</v>
      </c>
      <c r="S124" s="122"/>
      <c r="T124" s="122"/>
      <c r="U124" s="122"/>
      <c r="V124" s="122"/>
      <c r="W124" s="123">
        <f>IFERROR(VLOOKUP(E124,'Վարկանիշային չափորոշիչներ'!$G$6:$J$72,4,FALSE),0)</f>
        <v>0</v>
      </c>
      <c r="X124" s="124">
        <f>IFERROR(VLOOKUP(F124,'Վարկանիշային չափորոշիչներ'!$G$6:$J$72,4,FALSE),0)</f>
        <v>0</v>
      </c>
      <c r="Y124" s="124">
        <f>IFERROR(VLOOKUP(G124,'Վարկանիշային չափորոշիչներ'!$G$6:$J$72,4,FALSE),0)</f>
        <v>0</v>
      </c>
      <c r="Z124" s="124">
        <f>IFERROR(VLOOKUP(H124,'Վարկանիշային չափորոշիչներ'!$G$6:$J$72,4,FALSE),0)</f>
        <v>0</v>
      </c>
      <c r="AA124" s="124">
        <f>IFERROR(VLOOKUP(I124,'Վարկանիշային չափորոշիչներ'!$G$6:$J$72,4,FALSE),0)</f>
        <v>0</v>
      </c>
      <c r="AB124" s="124">
        <f>IFERROR(VLOOKUP(J124,'Վարկանիշային չափորոշիչներ'!$G$6:$J$72,4,FALSE),0)</f>
        <v>0</v>
      </c>
      <c r="AC124" s="124">
        <f>IFERROR(VLOOKUP(K124,'Վարկանիշային չափորոշիչներ'!$G$6:$J$72,4,FALSE),0)</f>
        <v>0</v>
      </c>
      <c r="AD124" s="124">
        <f>IFERROR(VLOOKUP(L124,'Վարկանիշային չափորոշիչներ'!$G$6:$J$72,4,FALSE),0)</f>
        <v>0</v>
      </c>
      <c r="AE124" s="124">
        <f>IFERROR(VLOOKUP(M124,'Վարկանիշային չափորոշիչներ'!$G$6:$J$72,4,FALSE),0)</f>
        <v>0</v>
      </c>
      <c r="AF124" s="124">
        <f>IFERROR(VLOOKUP(N124,'Վարկանիշային չափորոշիչներ'!$G$6:$J$72,4,FALSE),0)</f>
        <v>0</v>
      </c>
      <c r="AG124" s="124">
        <f>IFERROR(VLOOKUP(O124,'Վարկանիշային չափորոշիչներ'!$G$6:$J$72,4,FALSE),0)</f>
        <v>0</v>
      </c>
      <c r="AH124" s="124">
        <f>IFERROR(VLOOKUP(P124,'Վարկանիշային չափորոշիչներ'!$G$6:$J$72,4,FALSE),0)</f>
        <v>0</v>
      </c>
      <c r="AI124" s="124">
        <f>IFERROR(VLOOKUP(Q124,'Վարկանիշային չափորոշիչներ'!$G$6:$J$72,4,FALSE),0)</f>
        <v>0</v>
      </c>
      <c r="AJ124" s="124">
        <f t="shared" si="4"/>
        <v>0</v>
      </c>
    </row>
    <row r="125" spans="1:36" ht="51" x14ac:dyDescent="0.3">
      <c r="A125" s="87">
        <v>1148</v>
      </c>
      <c r="B125" s="88" t="s">
        <v>556</v>
      </c>
      <c r="C125" s="57" t="s">
        <v>557</v>
      </c>
      <c r="D125" s="71">
        <v>2834389.8</v>
      </c>
      <c r="E125" s="42" t="s">
        <v>2</v>
      </c>
      <c r="F125" s="42" t="s">
        <v>335</v>
      </c>
      <c r="G125" s="42" t="s">
        <v>156</v>
      </c>
      <c r="H125" s="141" t="s">
        <v>4</v>
      </c>
      <c r="I125" s="42" t="s">
        <v>320</v>
      </c>
      <c r="J125" s="42" t="s">
        <v>137</v>
      </c>
      <c r="K125" s="42" t="s">
        <v>105</v>
      </c>
      <c r="L125" s="42" t="s">
        <v>10</v>
      </c>
      <c r="M125" s="42" t="s">
        <v>8</v>
      </c>
      <c r="N125" s="42" t="s">
        <v>332</v>
      </c>
      <c r="O125" s="42" t="s">
        <v>104</v>
      </c>
      <c r="P125" s="42" t="s">
        <v>4</v>
      </c>
      <c r="Q125" s="137" t="s">
        <v>170</v>
      </c>
      <c r="R125" s="114">
        <f t="shared" si="5"/>
        <v>62.5</v>
      </c>
      <c r="W125" s="97">
        <f>IFERROR(VLOOKUP(E125,'Վարկանիշային չափորոշիչներ'!$G$6:$J$72,4,FALSE),0)</f>
        <v>5</v>
      </c>
      <c r="X125" s="4">
        <f>IFERROR(VLOOKUP(F125,'Վարկանիշային չափորոշիչներ'!$G$6:$J$72,4,FALSE),0)</f>
        <v>9</v>
      </c>
      <c r="Y125" s="4">
        <f>IFERROR(VLOOKUP(G125,'Վարկանիշային չափորոշիչներ'!$G$6:$J$72,4,FALSE),0)</f>
        <v>10</v>
      </c>
      <c r="Z125" s="4">
        <f>IFERROR(VLOOKUP(H125,'Վարկանիշային չափորոշիչներ'!$G$6:$J$72,4,FALSE),0)</f>
        <v>0</v>
      </c>
      <c r="AA125" s="4">
        <f>IFERROR(VLOOKUP(I125,'Վարկանիշային չափորոշիչներ'!$G$6:$J$72,4,FALSE),0)</f>
        <v>10</v>
      </c>
      <c r="AB125" s="4">
        <f>IFERROR(VLOOKUP(J125,'Վարկանիշային չափորոշիչներ'!$G$6:$J$72,4,FALSE),0)</f>
        <v>10</v>
      </c>
      <c r="AC125" s="4">
        <f>IFERROR(VLOOKUP(K125,'Վարկանիշային չափորոշիչներ'!$G$6:$J$72,4,FALSE),0)</f>
        <v>0</v>
      </c>
      <c r="AD125" s="4">
        <f>IFERROR(VLOOKUP(L125,'Վարկանիշային չափորոշիչներ'!$G$6:$J$72,4,FALSE),0)</f>
        <v>5</v>
      </c>
      <c r="AE125" s="4">
        <f>IFERROR(VLOOKUP(M125,'Վարկանիշային չափորոշիչներ'!$G$6:$J$72,4,FALSE),0)</f>
        <v>3.5</v>
      </c>
      <c r="AF125" s="4">
        <f>IFERROR(VLOOKUP(N125,'Վարկանիշային չափորոշիչներ'!$G$6:$J$72,4,FALSE),0)</f>
        <v>10</v>
      </c>
      <c r="AG125" s="4">
        <f>IFERROR(VLOOKUP(O125,'Վարկանիշային չափորոշիչներ'!$G$6:$J$72,4,FALSE),0)</f>
        <v>0</v>
      </c>
      <c r="AH125" s="4">
        <f>IFERROR(VLOOKUP(P125,'Վարկանիշային չափորոշիչներ'!$G$6:$J$72,4,FALSE),0)</f>
        <v>0</v>
      </c>
      <c r="AI125" s="4">
        <f>IFERROR(VLOOKUP(Q125,'Վարկանիշային չափորոշիչներ'!$G$6:$J$72,4,FALSE),0)</f>
        <v>0</v>
      </c>
      <c r="AJ125" s="4">
        <f t="shared" si="4"/>
        <v>62.5</v>
      </c>
    </row>
    <row r="126" spans="1:36" ht="51" x14ac:dyDescent="0.3">
      <c r="A126" s="87">
        <v>1148</v>
      </c>
      <c r="B126" s="88" t="s">
        <v>558</v>
      </c>
      <c r="C126" s="57" t="s">
        <v>559</v>
      </c>
      <c r="D126" s="62">
        <v>228023</v>
      </c>
      <c r="E126" s="42" t="s">
        <v>2</v>
      </c>
      <c r="F126" s="42" t="s">
        <v>335</v>
      </c>
      <c r="G126" s="42" t="s">
        <v>156</v>
      </c>
      <c r="H126" s="141" t="s">
        <v>4</v>
      </c>
      <c r="I126" s="42" t="s">
        <v>320</v>
      </c>
      <c r="J126" s="42" t="s">
        <v>137</v>
      </c>
      <c r="K126" s="42" t="s">
        <v>105</v>
      </c>
      <c r="L126" s="42" t="s">
        <v>10</v>
      </c>
      <c r="M126" s="42" t="s">
        <v>8</v>
      </c>
      <c r="N126" s="42" t="s">
        <v>332</v>
      </c>
      <c r="O126" s="42" t="s">
        <v>104</v>
      </c>
      <c r="P126" s="42" t="s">
        <v>4</v>
      </c>
      <c r="Q126" s="137" t="s">
        <v>170</v>
      </c>
      <c r="R126" s="114">
        <f t="shared" si="5"/>
        <v>62.5</v>
      </c>
      <c r="W126" s="97">
        <f>IFERROR(VLOOKUP(E126,'Վարկանիշային չափորոշիչներ'!$G$6:$J$72,4,FALSE),0)</f>
        <v>5</v>
      </c>
      <c r="X126" s="4">
        <f>IFERROR(VLOOKUP(F126,'Վարկանիշային չափորոշիչներ'!$G$6:$J$72,4,FALSE),0)</f>
        <v>9</v>
      </c>
      <c r="Y126" s="4">
        <f>IFERROR(VLOOKUP(G126,'Վարկանիշային չափորոշիչներ'!$G$6:$J$72,4,FALSE),0)</f>
        <v>10</v>
      </c>
      <c r="Z126" s="4">
        <f>IFERROR(VLOOKUP(H126,'Վարկանիշային չափորոշիչներ'!$G$6:$J$72,4,FALSE),0)</f>
        <v>0</v>
      </c>
      <c r="AA126" s="4">
        <f>IFERROR(VLOOKUP(I126,'Վարկանիշային չափորոշիչներ'!$G$6:$J$72,4,FALSE),0)</f>
        <v>10</v>
      </c>
      <c r="AB126" s="4">
        <f>IFERROR(VLOOKUP(J126,'Վարկանիշային չափորոշիչներ'!$G$6:$J$72,4,FALSE),0)</f>
        <v>10</v>
      </c>
      <c r="AC126" s="4">
        <f>IFERROR(VLOOKUP(K126,'Վարկանիշային չափորոշիչներ'!$G$6:$J$72,4,FALSE),0)</f>
        <v>0</v>
      </c>
      <c r="AD126" s="4">
        <f>IFERROR(VLOOKUP(L126,'Վարկանիշային չափորոշիչներ'!$G$6:$J$72,4,FALSE),0)</f>
        <v>5</v>
      </c>
      <c r="AE126" s="4">
        <f>IFERROR(VLOOKUP(M126,'Վարկանիշային չափորոշիչներ'!$G$6:$J$72,4,FALSE),0)</f>
        <v>3.5</v>
      </c>
      <c r="AF126" s="4">
        <f>IFERROR(VLOOKUP(N126,'Վարկանիշային չափորոշիչներ'!$G$6:$J$72,4,FALSE),0)</f>
        <v>10</v>
      </c>
      <c r="AG126" s="4">
        <f>IFERROR(VLOOKUP(O126,'Վարկանիշային չափորոշիչներ'!$G$6:$J$72,4,FALSE),0)</f>
        <v>0</v>
      </c>
      <c r="AH126" s="4">
        <f>IFERROR(VLOOKUP(P126,'Վարկանիշային չափորոշիչներ'!$G$6:$J$72,4,FALSE),0)</f>
        <v>0</v>
      </c>
      <c r="AI126" s="4">
        <f>IFERROR(VLOOKUP(Q126,'Վարկանիշային չափորոշիչներ'!$G$6:$J$72,4,FALSE),0)</f>
        <v>0</v>
      </c>
      <c r="AJ126" s="4">
        <f t="shared" si="4"/>
        <v>62.5</v>
      </c>
    </row>
    <row r="127" spans="1:36" ht="51" x14ac:dyDescent="0.3">
      <c r="A127" s="87">
        <v>1148</v>
      </c>
      <c r="B127" s="88" t="s">
        <v>560</v>
      </c>
      <c r="C127" s="57" t="s">
        <v>561</v>
      </c>
      <c r="D127" s="58">
        <v>544413.4</v>
      </c>
      <c r="E127" s="42" t="s">
        <v>2</v>
      </c>
      <c r="F127" s="42" t="s">
        <v>335</v>
      </c>
      <c r="G127" s="42" t="s">
        <v>156</v>
      </c>
      <c r="H127" s="141" t="s">
        <v>4</v>
      </c>
      <c r="I127" s="42" t="s">
        <v>320</v>
      </c>
      <c r="J127" s="42" t="s">
        <v>137</v>
      </c>
      <c r="K127" s="42" t="s">
        <v>105</v>
      </c>
      <c r="L127" s="42" t="s">
        <v>10</v>
      </c>
      <c r="M127" s="42" t="s">
        <v>8</v>
      </c>
      <c r="N127" s="42" t="s">
        <v>332</v>
      </c>
      <c r="O127" s="42" t="s">
        <v>104</v>
      </c>
      <c r="P127" s="42" t="s">
        <v>4</v>
      </c>
      <c r="Q127" s="137" t="s">
        <v>170</v>
      </c>
      <c r="R127" s="114">
        <f t="shared" si="5"/>
        <v>62.5</v>
      </c>
      <c r="W127" s="97">
        <f>IFERROR(VLOOKUP(E127,'Վարկանիշային չափորոշիչներ'!$G$6:$J$72,4,FALSE),0)</f>
        <v>5</v>
      </c>
      <c r="X127" s="4">
        <f>IFERROR(VLOOKUP(F127,'Վարկանիշային չափորոշիչներ'!$G$6:$J$72,4,FALSE),0)</f>
        <v>9</v>
      </c>
      <c r="Y127" s="4">
        <f>IFERROR(VLOOKUP(G127,'Վարկանիշային չափորոշիչներ'!$G$6:$J$72,4,FALSE),0)</f>
        <v>10</v>
      </c>
      <c r="Z127" s="4">
        <f>IFERROR(VLOOKUP(H127,'Վարկանիշային չափորոշիչներ'!$G$6:$J$72,4,FALSE),0)</f>
        <v>0</v>
      </c>
      <c r="AA127" s="4">
        <f>IFERROR(VLOOKUP(I127,'Վարկանիշային չափորոշիչներ'!$G$6:$J$72,4,FALSE),0)</f>
        <v>10</v>
      </c>
      <c r="AB127" s="4">
        <f>IFERROR(VLOOKUP(J127,'Վարկանիշային չափորոշիչներ'!$G$6:$J$72,4,FALSE),0)</f>
        <v>10</v>
      </c>
      <c r="AC127" s="4">
        <f>IFERROR(VLOOKUP(K127,'Վարկանիշային չափորոշիչներ'!$G$6:$J$72,4,FALSE),0)</f>
        <v>0</v>
      </c>
      <c r="AD127" s="4">
        <f>IFERROR(VLOOKUP(L127,'Վարկանիշային չափորոշիչներ'!$G$6:$J$72,4,FALSE),0)</f>
        <v>5</v>
      </c>
      <c r="AE127" s="4">
        <f>IFERROR(VLOOKUP(M127,'Վարկանիշային չափորոշիչներ'!$G$6:$J$72,4,FALSE),0)</f>
        <v>3.5</v>
      </c>
      <c r="AF127" s="4">
        <f>IFERROR(VLOOKUP(N127,'Վարկանիշային չափորոշիչներ'!$G$6:$J$72,4,FALSE),0)</f>
        <v>10</v>
      </c>
      <c r="AG127" s="4">
        <f>IFERROR(VLOOKUP(O127,'Վարկանիշային չափորոշիչներ'!$G$6:$J$72,4,FALSE),0)</f>
        <v>0</v>
      </c>
      <c r="AH127" s="4">
        <f>IFERROR(VLOOKUP(P127,'Վարկանիշային չափորոշիչներ'!$G$6:$J$72,4,FALSE),0)</f>
        <v>0</v>
      </c>
      <c r="AI127" s="4">
        <f>IFERROR(VLOOKUP(Q127,'Վարկանիշային չափորոշիչներ'!$G$6:$J$72,4,FALSE),0)</f>
        <v>0</v>
      </c>
      <c r="AJ127" s="4">
        <f t="shared" si="4"/>
        <v>62.5</v>
      </c>
    </row>
    <row r="128" spans="1:36" ht="51" x14ac:dyDescent="0.3">
      <c r="A128" s="87">
        <v>1148</v>
      </c>
      <c r="B128" s="88" t="s">
        <v>562</v>
      </c>
      <c r="C128" s="57" t="s">
        <v>563</v>
      </c>
      <c r="D128" s="58">
        <v>6793</v>
      </c>
      <c r="E128" s="42" t="s">
        <v>2</v>
      </c>
      <c r="F128" s="42" t="s">
        <v>335</v>
      </c>
      <c r="G128" s="42" t="s">
        <v>156</v>
      </c>
      <c r="H128" s="141" t="s">
        <v>4</v>
      </c>
      <c r="I128" s="42" t="s">
        <v>320</v>
      </c>
      <c r="J128" s="42" t="s">
        <v>137</v>
      </c>
      <c r="K128" s="42" t="s">
        <v>105</v>
      </c>
      <c r="L128" s="42" t="s">
        <v>10</v>
      </c>
      <c r="M128" s="42" t="s">
        <v>8</v>
      </c>
      <c r="N128" s="42" t="s">
        <v>332</v>
      </c>
      <c r="O128" s="42" t="s">
        <v>104</v>
      </c>
      <c r="P128" s="42" t="s">
        <v>4</v>
      </c>
      <c r="Q128" s="137" t="s">
        <v>170</v>
      </c>
      <c r="R128" s="114">
        <f t="shared" si="5"/>
        <v>62.5</v>
      </c>
      <c r="W128" s="97">
        <f>IFERROR(VLOOKUP(E128,'Վարկանիշային չափորոշիչներ'!$G$6:$J$72,4,FALSE),0)</f>
        <v>5</v>
      </c>
      <c r="X128" s="4">
        <f>IFERROR(VLOOKUP(F128,'Վարկանիշային չափորոշիչներ'!$G$6:$J$72,4,FALSE),0)</f>
        <v>9</v>
      </c>
      <c r="Y128" s="4">
        <f>IFERROR(VLOOKUP(G128,'Վարկանիշային չափորոշիչներ'!$G$6:$J$72,4,FALSE),0)</f>
        <v>10</v>
      </c>
      <c r="Z128" s="4">
        <f>IFERROR(VLOOKUP(H128,'Վարկանիշային չափորոշիչներ'!$G$6:$J$72,4,FALSE),0)</f>
        <v>0</v>
      </c>
      <c r="AA128" s="4">
        <f>IFERROR(VLOOKUP(I128,'Վարկանիշային չափորոշիչներ'!$G$6:$J$72,4,FALSE),0)</f>
        <v>10</v>
      </c>
      <c r="AB128" s="4">
        <f>IFERROR(VLOOKUP(J128,'Վարկանիշային չափորոշիչներ'!$G$6:$J$72,4,FALSE),0)</f>
        <v>10</v>
      </c>
      <c r="AC128" s="4">
        <f>IFERROR(VLOOKUP(K128,'Վարկանիշային չափորոշիչներ'!$G$6:$J$72,4,FALSE),0)</f>
        <v>0</v>
      </c>
      <c r="AD128" s="4">
        <f>IFERROR(VLOOKUP(L128,'Վարկանիշային չափորոշիչներ'!$G$6:$J$72,4,FALSE),0)</f>
        <v>5</v>
      </c>
      <c r="AE128" s="4">
        <f>IFERROR(VLOOKUP(M128,'Վարկանիշային չափորոշիչներ'!$G$6:$J$72,4,FALSE),0)</f>
        <v>3.5</v>
      </c>
      <c r="AF128" s="4">
        <f>IFERROR(VLOOKUP(N128,'Վարկանիշային չափորոշիչներ'!$G$6:$J$72,4,FALSE),0)</f>
        <v>10</v>
      </c>
      <c r="AG128" s="4">
        <f>IFERROR(VLOOKUP(O128,'Վարկանիշային չափորոշիչներ'!$G$6:$J$72,4,FALSE),0)</f>
        <v>0</v>
      </c>
      <c r="AH128" s="4">
        <f>IFERROR(VLOOKUP(P128,'Վարկանիշային չափորոշիչներ'!$G$6:$J$72,4,FALSE),0)</f>
        <v>0</v>
      </c>
      <c r="AI128" s="4">
        <f>IFERROR(VLOOKUP(Q128,'Վարկանիշային չափորոշիչներ'!$G$6:$J$72,4,FALSE),0)</f>
        <v>0</v>
      </c>
      <c r="AJ128" s="4">
        <f t="shared" si="4"/>
        <v>62.5</v>
      </c>
    </row>
    <row r="129" spans="1:36" ht="51" x14ac:dyDescent="0.3">
      <c r="A129" s="87">
        <v>1148</v>
      </c>
      <c r="B129" s="88" t="s">
        <v>564</v>
      </c>
      <c r="C129" s="57" t="s">
        <v>565</v>
      </c>
      <c r="D129" s="71">
        <v>28700</v>
      </c>
      <c r="E129" s="42" t="s">
        <v>2</v>
      </c>
      <c r="F129" s="42" t="s">
        <v>335</v>
      </c>
      <c r="G129" s="42" t="s">
        <v>156</v>
      </c>
      <c r="H129" s="141" t="s">
        <v>4</v>
      </c>
      <c r="I129" s="42" t="s">
        <v>320</v>
      </c>
      <c r="J129" s="42" t="s">
        <v>137</v>
      </c>
      <c r="K129" s="42" t="s">
        <v>105</v>
      </c>
      <c r="L129" s="42" t="s">
        <v>10</v>
      </c>
      <c r="M129" s="42" t="s">
        <v>8</v>
      </c>
      <c r="N129" s="42" t="s">
        <v>332</v>
      </c>
      <c r="O129" s="42" t="s">
        <v>104</v>
      </c>
      <c r="P129" s="42" t="s">
        <v>4</v>
      </c>
      <c r="Q129" s="137" t="s">
        <v>170</v>
      </c>
      <c r="R129" s="114">
        <f t="shared" si="5"/>
        <v>62.5</v>
      </c>
      <c r="W129" s="97">
        <f>IFERROR(VLOOKUP(E129,'Վարկանիշային չափորոշիչներ'!$G$6:$J$72,4,FALSE),0)</f>
        <v>5</v>
      </c>
      <c r="X129" s="4">
        <f>IFERROR(VLOOKUP(F129,'Վարկանիշային չափորոշիչներ'!$G$6:$J$72,4,FALSE),0)</f>
        <v>9</v>
      </c>
      <c r="Y129" s="4">
        <f>IFERROR(VLOOKUP(G129,'Վարկանիշային չափորոշիչներ'!$G$6:$J$72,4,FALSE),0)</f>
        <v>10</v>
      </c>
      <c r="Z129" s="4">
        <f>IFERROR(VLOOKUP(H129,'Վարկանիշային չափորոշիչներ'!$G$6:$J$72,4,FALSE),0)</f>
        <v>0</v>
      </c>
      <c r="AA129" s="4">
        <f>IFERROR(VLOOKUP(I129,'Վարկանիշային չափորոշիչներ'!$G$6:$J$72,4,FALSE),0)</f>
        <v>10</v>
      </c>
      <c r="AB129" s="4">
        <f>IFERROR(VLOOKUP(J129,'Վարկանիշային չափորոշիչներ'!$G$6:$J$72,4,FALSE),0)</f>
        <v>10</v>
      </c>
      <c r="AC129" s="4">
        <f>IFERROR(VLOOKUP(K129,'Վարկանիշային չափորոշիչներ'!$G$6:$J$72,4,FALSE),0)</f>
        <v>0</v>
      </c>
      <c r="AD129" s="4">
        <f>IFERROR(VLOOKUP(L129,'Վարկանիշային չափորոշիչներ'!$G$6:$J$72,4,FALSE),0)</f>
        <v>5</v>
      </c>
      <c r="AE129" s="4">
        <f>IFERROR(VLOOKUP(M129,'Վարկանիշային չափորոշիչներ'!$G$6:$J$72,4,FALSE),0)</f>
        <v>3.5</v>
      </c>
      <c r="AF129" s="4">
        <f>IFERROR(VLOOKUP(N129,'Վարկանիշային չափորոշիչներ'!$G$6:$J$72,4,FALSE),0)</f>
        <v>10</v>
      </c>
      <c r="AG129" s="4">
        <f>IFERROR(VLOOKUP(O129,'Վարկանիշային չափորոշիչներ'!$G$6:$J$72,4,FALSE),0)</f>
        <v>0</v>
      </c>
      <c r="AH129" s="4">
        <f>IFERROR(VLOOKUP(P129,'Վարկանիշային չափորոշիչներ'!$G$6:$J$72,4,FALSE),0)</f>
        <v>0</v>
      </c>
      <c r="AI129" s="4">
        <f>IFERROR(VLOOKUP(Q129,'Վարկանիշային չափորոշիչներ'!$G$6:$J$72,4,FALSE),0)</f>
        <v>0</v>
      </c>
      <c r="AJ129" s="4">
        <f t="shared" si="4"/>
        <v>62.5</v>
      </c>
    </row>
    <row r="130" spans="1:36" ht="54" x14ac:dyDescent="0.3">
      <c r="A130" s="87">
        <v>1148</v>
      </c>
      <c r="B130" s="88" t="s">
        <v>566</v>
      </c>
      <c r="C130" s="57" t="s">
        <v>30</v>
      </c>
      <c r="D130" s="62">
        <v>366378.5</v>
      </c>
      <c r="E130" s="42" t="s">
        <v>2</v>
      </c>
      <c r="F130" s="42" t="s">
        <v>335</v>
      </c>
      <c r="G130" s="42" t="s">
        <v>156</v>
      </c>
      <c r="H130" s="141" t="s">
        <v>4</v>
      </c>
      <c r="I130" s="42" t="s">
        <v>320</v>
      </c>
      <c r="J130" s="42" t="s">
        <v>137</v>
      </c>
      <c r="K130" s="42" t="s">
        <v>105</v>
      </c>
      <c r="L130" s="42" t="s">
        <v>10</v>
      </c>
      <c r="M130" s="42" t="s">
        <v>8</v>
      </c>
      <c r="N130" s="42" t="s">
        <v>333</v>
      </c>
      <c r="O130" s="42" t="s">
        <v>104</v>
      </c>
      <c r="P130" s="42" t="s">
        <v>4</v>
      </c>
      <c r="Q130" s="137" t="s">
        <v>170</v>
      </c>
      <c r="R130" s="114">
        <f t="shared" si="5"/>
        <v>57.5</v>
      </c>
      <c r="W130" s="97">
        <f>IFERROR(VLOOKUP(E130,'Վարկանիշային չափորոշիչներ'!$G$6:$J$72,4,FALSE),0)</f>
        <v>5</v>
      </c>
      <c r="X130" s="4">
        <f>IFERROR(VLOOKUP(F130,'Վարկանիշային չափորոշիչներ'!$G$6:$J$72,4,FALSE),0)</f>
        <v>9</v>
      </c>
      <c r="Y130" s="4">
        <f>IFERROR(VLOOKUP(G130,'Վարկանիշային չափորոշիչներ'!$G$6:$J$72,4,FALSE),0)</f>
        <v>10</v>
      </c>
      <c r="Z130" s="4">
        <f>IFERROR(VLOOKUP(H130,'Վարկանիշային չափորոշիչներ'!$G$6:$J$72,4,FALSE),0)</f>
        <v>0</v>
      </c>
      <c r="AA130" s="4">
        <f>IFERROR(VLOOKUP(I130,'Վարկանիշային չափորոշիչներ'!$G$6:$J$72,4,FALSE),0)</f>
        <v>10</v>
      </c>
      <c r="AB130" s="4">
        <f>IFERROR(VLOOKUP(J130,'Վարկանիշային չափորոշիչներ'!$G$6:$J$72,4,FALSE),0)</f>
        <v>10</v>
      </c>
      <c r="AC130" s="4">
        <f>IFERROR(VLOOKUP(K130,'Վարկանիշային չափորոշիչներ'!$G$6:$J$72,4,FALSE),0)</f>
        <v>0</v>
      </c>
      <c r="AD130" s="4">
        <f>IFERROR(VLOOKUP(L130,'Վարկանիշային չափորոշիչներ'!$G$6:$J$72,4,FALSE),0)</f>
        <v>5</v>
      </c>
      <c r="AE130" s="4">
        <f>IFERROR(VLOOKUP(M130,'Վարկանիշային չափորոշիչներ'!$G$6:$J$72,4,FALSE),0)</f>
        <v>3.5</v>
      </c>
      <c r="AF130" s="4">
        <f>IFERROR(VLOOKUP(N130,'Վարկանիշային չափորոշիչներ'!$G$6:$J$72,4,FALSE),0)</f>
        <v>5</v>
      </c>
      <c r="AG130" s="4">
        <f>IFERROR(VLOOKUP(O130,'Վարկանիշային չափորոշիչներ'!$G$6:$J$72,4,FALSE),0)</f>
        <v>0</v>
      </c>
      <c r="AH130" s="4">
        <f>IFERROR(VLOOKUP(P130,'Վարկանիշային չափորոշիչներ'!$G$6:$J$72,4,FALSE),0)</f>
        <v>0</v>
      </c>
      <c r="AI130" s="4">
        <f>IFERROR(VLOOKUP(Q130,'Վարկանիշային չափորոշիչներ'!$G$6:$J$72,4,FALSE),0)</f>
        <v>0</v>
      </c>
      <c r="AJ130" s="4">
        <f t="shared" si="4"/>
        <v>57.5</v>
      </c>
    </row>
    <row r="131" spans="1:36" s="125" customFormat="1" ht="28.5" x14ac:dyDescent="0.3">
      <c r="A131" s="117">
        <v>1162</v>
      </c>
      <c r="B131" s="118"/>
      <c r="C131" s="119" t="s">
        <v>567</v>
      </c>
      <c r="D131" s="120">
        <f>SUM(D132:D146)</f>
        <v>29224285</v>
      </c>
      <c r="E131" s="121" t="s">
        <v>11</v>
      </c>
      <c r="F131" s="121" t="s">
        <v>11</v>
      </c>
      <c r="G131" s="121" t="s">
        <v>11</v>
      </c>
      <c r="H131" s="140" t="s">
        <v>11</v>
      </c>
      <c r="I131" s="121" t="s">
        <v>11</v>
      </c>
      <c r="J131" s="121" t="s">
        <v>11</v>
      </c>
      <c r="K131" s="121" t="s">
        <v>11</v>
      </c>
      <c r="L131" s="121" t="s">
        <v>11</v>
      </c>
      <c r="M131" s="121" t="s">
        <v>11</v>
      </c>
      <c r="N131" s="121" t="s">
        <v>11</v>
      </c>
      <c r="O131" s="121" t="s">
        <v>11</v>
      </c>
      <c r="P131" s="121" t="s">
        <v>11</v>
      </c>
      <c r="Q131" s="173" t="s">
        <v>11</v>
      </c>
      <c r="R131" s="113">
        <f t="shared" si="5"/>
        <v>0</v>
      </c>
      <c r="S131" s="122"/>
      <c r="T131" s="122"/>
      <c r="U131" s="122"/>
      <c r="V131" s="122"/>
      <c r="W131" s="123">
        <f>IFERROR(VLOOKUP(E131,'Վարկանիշային չափորոշիչներ'!$G$6:$J$72,4,FALSE),0)</f>
        <v>0</v>
      </c>
      <c r="X131" s="124">
        <f>IFERROR(VLOOKUP(F131,'Վարկանիշային չափորոշիչներ'!$G$6:$J$72,4,FALSE),0)</f>
        <v>0</v>
      </c>
      <c r="Y131" s="124">
        <f>IFERROR(VLOOKUP(G131,'Վարկանիշային չափորոշիչներ'!$G$6:$J$72,4,FALSE),0)</f>
        <v>0</v>
      </c>
      <c r="Z131" s="124">
        <f>IFERROR(VLOOKUP(H131,'Վարկանիշային չափորոշիչներ'!$G$6:$J$72,4,FALSE),0)</f>
        <v>0</v>
      </c>
      <c r="AA131" s="124">
        <f>IFERROR(VLOOKUP(I131,'Վարկանիշային չափորոշիչներ'!$G$6:$J$72,4,FALSE),0)</f>
        <v>0</v>
      </c>
      <c r="AB131" s="124">
        <f>IFERROR(VLOOKUP(J131,'Վարկանիշային չափորոշիչներ'!$G$6:$J$72,4,FALSE),0)</f>
        <v>0</v>
      </c>
      <c r="AC131" s="124">
        <f>IFERROR(VLOOKUP(K131,'Վարկանիշային չափորոշիչներ'!$G$6:$J$72,4,FALSE),0)</f>
        <v>0</v>
      </c>
      <c r="AD131" s="124">
        <f>IFERROR(VLOOKUP(L131,'Վարկանիշային չափորոշիչներ'!$G$6:$J$72,4,FALSE),0)</f>
        <v>0</v>
      </c>
      <c r="AE131" s="124">
        <f>IFERROR(VLOOKUP(M131,'Վարկանիշային չափորոշիչներ'!$G$6:$J$72,4,FALSE),0)</f>
        <v>0</v>
      </c>
      <c r="AF131" s="124">
        <f>IFERROR(VLOOKUP(N131,'Վարկանիշային չափորոշիչներ'!$G$6:$J$72,4,FALSE),0)</f>
        <v>0</v>
      </c>
      <c r="AG131" s="124">
        <f>IFERROR(VLOOKUP(O131,'Վարկանիշային չափորոշիչներ'!$G$6:$J$72,4,FALSE),0)</f>
        <v>0</v>
      </c>
      <c r="AH131" s="124">
        <f>IFERROR(VLOOKUP(P131,'Վարկանիշային չափորոշիչներ'!$G$6:$J$72,4,FALSE),0)</f>
        <v>0</v>
      </c>
      <c r="AI131" s="124">
        <f>IFERROR(VLOOKUP(Q131,'Վարկանիշային չափորոշիչներ'!$G$6:$J$72,4,FALSE),0)</f>
        <v>0</v>
      </c>
      <c r="AJ131" s="124">
        <f t="shared" si="4"/>
        <v>0</v>
      </c>
    </row>
    <row r="132" spans="1:36" ht="54.75" x14ac:dyDescent="0.3">
      <c r="A132" s="87">
        <v>1162</v>
      </c>
      <c r="B132" s="88" t="s">
        <v>568</v>
      </c>
      <c r="C132" s="64" t="s">
        <v>569</v>
      </c>
      <c r="D132" s="66">
        <v>449939.7</v>
      </c>
      <c r="E132" s="42" t="s">
        <v>145</v>
      </c>
      <c r="F132" s="42" t="s">
        <v>335</v>
      </c>
      <c r="G132" s="42" t="s">
        <v>156</v>
      </c>
      <c r="H132" s="141" t="s">
        <v>4</v>
      </c>
      <c r="I132" s="42" t="s">
        <v>321</v>
      </c>
      <c r="J132" s="42" t="s">
        <v>137</v>
      </c>
      <c r="K132" s="42" t="s">
        <v>105</v>
      </c>
      <c r="L132" s="42" t="s">
        <v>10</v>
      </c>
      <c r="M132" s="42" t="s">
        <v>8</v>
      </c>
      <c r="N132" s="42" t="s">
        <v>333</v>
      </c>
      <c r="O132" s="42" t="s">
        <v>104</v>
      </c>
      <c r="P132" s="42" t="s">
        <v>4</v>
      </c>
      <c r="Q132" s="137" t="s">
        <v>169</v>
      </c>
      <c r="R132" s="114">
        <f t="shared" si="5"/>
        <v>154.5</v>
      </c>
      <c r="W132" s="97">
        <f>IFERROR(VLOOKUP(E132,'Վարկանիշային չափորոշիչներ'!$G$6:$J$72,4,FALSE),0)</f>
        <v>10</v>
      </c>
      <c r="X132" s="4">
        <f>IFERROR(VLOOKUP(F132,'Վարկանիշային չափորոշիչներ'!$G$6:$J$72,4,FALSE),0)</f>
        <v>9</v>
      </c>
      <c r="Y132" s="4">
        <f>IFERROR(VLOOKUP(G132,'Վարկանիշային չափորոշիչներ'!$G$6:$J$72,4,FALSE),0)</f>
        <v>10</v>
      </c>
      <c r="Z132" s="4">
        <f>IFERROR(VLOOKUP(H132,'Վարկանիշային չափորոշիչներ'!$G$6:$J$72,4,FALSE),0)</f>
        <v>0</v>
      </c>
      <c r="AA132" s="4">
        <f>IFERROR(VLOOKUP(I132,'Վարկանիշային չափորոշիչներ'!$G$6:$J$72,4,FALSE),0)</f>
        <v>2</v>
      </c>
      <c r="AB132" s="4">
        <f>IFERROR(VLOOKUP(J132,'Վարկանիշային չափորոշիչներ'!$G$6:$J$72,4,FALSE),0)</f>
        <v>10</v>
      </c>
      <c r="AC132" s="4">
        <f>IFERROR(VLOOKUP(K132,'Վարկանիշային չափորոշիչներ'!$G$6:$J$72,4,FALSE),0)</f>
        <v>0</v>
      </c>
      <c r="AD132" s="4">
        <f>IFERROR(VLOOKUP(L132,'Վարկանիշային չափորոշիչներ'!$G$6:$J$72,4,FALSE),0)</f>
        <v>5</v>
      </c>
      <c r="AE132" s="4">
        <f>IFERROR(VLOOKUP(M132,'Վարկանիշային չափորոշիչներ'!$G$6:$J$72,4,FALSE),0)</f>
        <v>3.5</v>
      </c>
      <c r="AF132" s="4">
        <f>IFERROR(VLOOKUP(N132,'Վարկանիշային չափորոշիչներ'!$G$6:$J$72,4,FALSE),0)</f>
        <v>5</v>
      </c>
      <c r="AG132" s="4">
        <f>IFERROR(VLOOKUP(O132,'Վարկանիշային չափորոշիչներ'!$G$6:$J$72,4,FALSE),0)</f>
        <v>0</v>
      </c>
      <c r="AH132" s="4">
        <f>IFERROR(VLOOKUP(P132,'Վարկանիշային չափորոշիչներ'!$G$6:$J$72,4,FALSE),0)</f>
        <v>0</v>
      </c>
      <c r="AI132" s="4">
        <f>IFERROR(VLOOKUP(Q132,'Վարկանիշային չափորոշիչներ'!$G$6:$J$72,4,FALSE),0)</f>
        <v>100</v>
      </c>
      <c r="AJ132" s="4">
        <f t="shared" si="4"/>
        <v>154.5</v>
      </c>
    </row>
    <row r="133" spans="1:36" ht="38.25" x14ac:dyDescent="0.3">
      <c r="A133" s="87">
        <v>1162</v>
      </c>
      <c r="B133" s="88" t="s">
        <v>570</v>
      </c>
      <c r="C133" s="64" t="s">
        <v>571</v>
      </c>
      <c r="D133" s="71">
        <v>14582613.199999999</v>
      </c>
      <c r="E133" s="42" t="s">
        <v>145</v>
      </c>
      <c r="F133" s="42" t="s">
        <v>4</v>
      </c>
      <c r="G133" s="42" t="s">
        <v>156</v>
      </c>
      <c r="H133" s="141" t="s">
        <v>4</v>
      </c>
      <c r="I133" s="42" t="s">
        <v>320</v>
      </c>
      <c r="J133" s="42" t="s">
        <v>137</v>
      </c>
      <c r="K133" s="42" t="s">
        <v>105</v>
      </c>
      <c r="L133" s="42" t="s">
        <v>10</v>
      </c>
      <c r="M133" s="42" t="s">
        <v>8</v>
      </c>
      <c r="N133" s="42" t="s">
        <v>332</v>
      </c>
      <c r="O133" s="42" t="s">
        <v>104</v>
      </c>
      <c r="P133" s="42" t="s">
        <v>4</v>
      </c>
      <c r="Q133" s="137" t="s">
        <v>169</v>
      </c>
      <c r="R133" s="114">
        <f t="shared" si="5"/>
        <v>158.5</v>
      </c>
      <c r="W133" s="97">
        <f>IFERROR(VLOOKUP(E133,'Վարկանիշային չափորոշիչներ'!$G$6:$J$72,4,FALSE),0)</f>
        <v>10</v>
      </c>
      <c r="X133" s="4">
        <f>IFERROR(VLOOKUP(F133,'Վարկանիշային չափորոշիչներ'!$G$6:$J$72,4,FALSE),0)</f>
        <v>0</v>
      </c>
      <c r="Y133" s="4">
        <f>IFERROR(VLOOKUP(G133,'Վարկանիշային չափորոշիչներ'!$G$6:$J$72,4,FALSE),0)</f>
        <v>10</v>
      </c>
      <c r="Z133" s="4">
        <f>IFERROR(VLOOKUP(H133,'Վարկանիշային չափորոշիչներ'!$G$6:$J$72,4,FALSE),0)</f>
        <v>0</v>
      </c>
      <c r="AA133" s="4">
        <f>IFERROR(VLOOKUP(I133,'Վարկանիշային չափորոշիչներ'!$G$6:$J$72,4,FALSE),0)</f>
        <v>10</v>
      </c>
      <c r="AB133" s="4">
        <f>IFERROR(VLOOKUP(J133,'Վարկանիշային չափորոշիչներ'!$G$6:$J$72,4,FALSE),0)</f>
        <v>10</v>
      </c>
      <c r="AC133" s="4">
        <f>IFERROR(VLOOKUP(K133,'Վարկանիշային չափորոշիչներ'!$G$6:$J$72,4,FALSE),0)</f>
        <v>0</v>
      </c>
      <c r="AD133" s="4">
        <f>IFERROR(VLOOKUP(L133,'Վարկանիշային չափորոշիչներ'!$G$6:$J$72,4,FALSE),0)</f>
        <v>5</v>
      </c>
      <c r="AE133" s="4">
        <f>IFERROR(VLOOKUP(M133,'Վարկանիշային չափորոշիչներ'!$G$6:$J$72,4,FALSE),0)</f>
        <v>3.5</v>
      </c>
      <c r="AF133" s="4">
        <f>IFERROR(VLOOKUP(N133,'Վարկանիշային չափորոշիչներ'!$G$6:$J$72,4,FALSE),0)</f>
        <v>10</v>
      </c>
      <c r="AG133" s="4">
        <f>IFERROR(VLOOKUP(O133,'Վարկանիշային չափորոշիչներ'!$G$6:$J$72,4,FALSE),0)</f>
        <v>0</v>
      </c>
      <c r="AH133" s="4">
        <f>IFERROR(VLOOKUP(P133,'Վարկանիշային չափորոշիչներ'!$G$6:$J$72,4,FALSE),0)</f>
        <v>0</v>
      </c>
      <c r="AI133" s="4">
        <f>IFERROR(VLOOKUP(Q133,'Վարկանիշային չափորոշիչներ'!$G$6:$J$72,4,FALSE),0)</f>
        <v>100</v>
      </c>
      <c r="AJ133" s="4">
        <f t="shared" si="4"/>
        <v>158.5</v>
      </c>
    </row>
    <row r="134" spans="1:36" ht="38.25" x14ac:dyDescent="0.3">
      <c r="A134" s="87">
        <v>1162</v>
      </c>
      <c r="B134" s="88" t="s">
        <v>572</v>
      </c>
      <c r="C134" s="57" t="s">
        <v>573</v>
      </c>
      <c r="D134" s="62">
        <v>962891.3</v>
      </c>
      <c r="E134" s="42" t="s">
        <v>145</v>
      </c>
      <c r="F134" s="42" t="s">
        <v>335</v>
      </c>
      <c r="G134" s="42" t="s">
        <v>156</v>
      </c>
      <c r="H134" s="141" t="s">
        <v>4</v>
      </c>
      <c r="I134" s="42" t="s">
        <v>320</v>
      </c>
      <c r="J134" s="42" t="s">
        <v>137</v>
      </c>
      <c r="K134" s="42" t="s">
        <v>105</v>
      </c>
      <c r="L134" s="42" t="s">
        <v>10</v>
      </c>
      <c r="M134" s="42" t="s">
        <v>8</v>
      </c>
      <c r="N134" s="42" t="s">
        <v>332</v>
      </c>
      <c r="O134" s="42" t="s">
        <v>104</v>
      </c>
      <c r="P134" s="42" t="s">
        <v>4</v>
      </c>
      <c r="Q134" s="137" t="s">
        <v>169</v>
      </c>
      <c r="R134" s="114">
        <f t="shared" si="5"/>
        <v>167.5</v>
      </c>
      <c r="W134" s="97">
        <f>IFERROR(VLOOKUP(E134,'Վարկանիշային չափորոշիչներ'!$G$6:$J$72,4,FALSE),0)</f>
        <v>10</v>
      </c>
      <c r="X134" s="4">
        <f>IFERROR(VLOOKUP(F134,'Վարկանիշային չափորոշիչներ'!$G$6:$J$72,4,FALSE),0)</f>
        <v>9</v>
      </c>
      <c r="Y134" s="4">
        <f>IFERROR(VLOOKUP(G134,'Վարկանիշային չափորոշիչներ'!$G$6:$J$72,4,FALSE),0)</f>
        <v>10</v>
      </c>
      <c r="Z134" s="4">
        <f>IFERROR(VLOOKUP(H134,'Վարկանիշային չափորոշիչներ'!$G$6:$J$72,4,FALSE),0)</f>
        <v>0</v>
      </c>
      <c r="AA134" s="4">
        <f>IFERROR(VLOOKUP(I134,'Վարկանիշային չափորոշիչներ'!$G$6:$J$72,4,FALSE),0)</f>
        <v>10</v>
      </c>
      <c r="AB134" s="4">
        <f>IFERROR(VLOOKUP(J134,'Վարկանիշային չափորոշիչներ'!$G$6:$J$72,4,FALSE),0)</f>
        <v>10</v>
      </c>
      <c r="AC134" s="4">
        <f>IFERROR(VLOOKUP(K134,'Վարկանիշային չափորոշիչներ'!$G$6:$J$72,4,FALSE),0)</f>
        <v>0</v>
      </c>
      <c r="AD134" s="4">
        <f>IFERROR(VLOOKUP(L134,'Վարկանիշային չափորոշիչներ'!$G$6:$J$72,4,FALSE),0)</f>
        <v>5</v>
      </c>
      <c r="AE134" s="4">
        <f>IFERROR(VLOOKUP(M134,'Վարկանիշային չափորոշիչներ'!$G$6:$J$72,4,FALSE),0)</f>
        <v>3.5</v>
      </c>
      <c r="AF134" s="4">
        <f>IFERROR(VLOOKUP(N134,'Վարկանիշային չափորոշիչներ'!$G$6:$J$72,4,FALSE),0)</f>
        <v>10</v>
      </c>
      <c r="AG134" s="4">
        <f>IFERROR(VLOOKUP(O134,'Վարկանիշային չափորոշիչներ'!$G$6:$J$72,4,FALSE),0)</f>
        <v>0</v>
      </c>
      <c r="AH134" s="4">
        <f>IFERROR(VLOOKUP(P134,'Վարկանիշային չափորոշիչներ'!$G$6:$J$72,4,FALSE),0)</f>
        <v>0</v>
      </c>
      <c r="AI134" s="4">
        <f>IFERROR(VLOOKUP(Q134,'Վարկանիշային չափորոշիչներ'!$G$6:$J$72,4,FALSE),0)</f>
        <v>100</v>
      </c>
      <c r="AJ134" s="4">
        <f t="shared" si="4"/>
        <v>167.5</v>
      </c>
    </row>
    <row r="135" spans="1:36" ht="38.25" x14ac:dyDescent="0.3">
      <c r="A135" s="87">
        <v>1162</v>
      </c>
      <c r="B135" s="88" t="s">
        <v>574</v>
      </c>
      <c r="C135" s="64" t="s">
        <v>575</v>
      </c>
      <c r="D135" s="45">
        <v>8471170</v>
      </c>
      <c r="E135" s="42" t="s">
        <v>145</v>
      </c>
      <c r="F135" s="42" t="s">
        <v>335</v>
      </c>
      <c r="G135" s="42" t="s">
        <v>156</v>
      </c>
      <c r="H135" s="141" t="s">
        <v>4</v>
      </c>
      <c r="I135" s="42" t="s">
        <v>320</v>
      </c>
      <c r="J135" s="42" t="s">
        <v>137</v>
      </c>
      <c r="K135" s="42" t="s">
        <v>105</v>
      </c>
      <c r="L135" s="42" t="s">
        <v>10</v>
      </c>
      <c r="M135" s="42" t="s">
        <v>8</v>
      </c>
      <c r="N135" s="42" t="s">
        <v>333</v>
      </c>
      <c r="O135" s="42" t="s">
        <v>104</v>
      </c>
      <c r="P135" s="42" t="s">
        <v>4</v>
      </c>
      <c r="Q135" s="137" t="s">
        <v>169</v>
      </c>
      <c r="R135" s="114">
        <f t="shared" si="5"/>
        <v>162.5</v>
      </c>
      <c r="W135" s="97">
        <f>IFERROR(VLOOKUP(E135,'Վարկանիշային չափորոշիչներ'!$G$6:$J$72,4,FALSE),0)</f>
        <v>10</v>
      </c>
      <c r="X135" s="4">
        <f>IFERROR(VLOOKUP(F135,'Վարկանիշային չափորոշիչներ'!$G$6:$J$72,4,FALSE),0)</f>
        <v>9</v>
      </c>
      <c r="Y135" s="4">
        <f>IFERROR(VLOOKUP(G135,'Վարկանիշային չափորոշիչներ'!$G$6:$J$72,4,FALSE),0)</f>
        <v>10</v>
      </c>
      <c r="Z135" s="4">
        <f>IFERROR(VLOOKUP(H135,'Վարկանիշային չափորոշիչներ'!$G$6:$J$72,4,FALSE),0)</f>
        <v>0</v>
      </c>
      <c r="AA135" s="4">
        <f>IFERROR(VLOOKUP(I135,'Վարկանիշային չափորոշիչներ'!$G$6:$J$72,4,FALSE),0)</f>
        <v>10</v>
      </c>
      <c r="AB135" s="4">
        <f>IFERROR(VLOOKUP(J135,'Վարկանիշային չափորոշիչներ'!$G$6:$J$72,4,FALSE),0)</f>
        <v>10</v>
      </c>
      <c r="AC135" s="4">
        <f>IFERROR(VLOOKUP(K135,'Վարկանիշային չափորոշիչներ'!$G$6:$J$72,4,FALSE),0)</f>
        <v>0</v>
      </c>
      <c r="AD135" s="4">
        <f>IFERROR(VLOOKUP(L135,'Վարկանիշային չափորոշիչներ'!$G$6:$J$72,4,FALSE),0)</f>
        <v>5</v>
      </c>
      <c r="AE135" s="4">
        <f>IFERROR(VLOOKUP(M135,'Վարկանիշային չափորոշիչներ'!$G$6:$J$72,4,FALSE),0)</f>
        <v>3.5</v>
      </c>
      <c r="AF135" s="4">
        <f>IFERROR(VLOOKUP(N135,'Վարկանիշային չափորոշիչներ'!$G$6:$J$72,4,FALSE),0)</f>
        <v>5</v>
      </c>
      <c r="AG135" s="4">
        <f>IFERROR(VLOOKUP(O135,'Վարկանիշային չափորոշիչներ'!$G$6:$J$72,4,FALSE),0)</f>
        <v>0</v>
      </c>
      <c r="AH135" s="4">
        <f>IFERROR(VLOOKUP(P135,'Վարկանիշային չափորոշիչներ'!$G$6:$J$72,4,FALSE),0)</f>
        <v>0</v>
      </c>
      <c r="AI135" s="4">
        <f>IFERROR(VLOOKUP(Q135,'Վարկանիշային չափորոշիչներ'!$G$6:$J$72,4,FALSE),0)</f>
        <v>100</v>
      </c>
      <c r="AJ135" s="4">
        <f t="shared" si="4"/>
        <v>162.5</v>
      </c>
    </row>
    <row r="136" spans="1:36" ht="38.25" x14ac:dyDescent="0.3">
      <c r="A136" s="87">
        <v>1162</v>
      </c>
      <c r="B136" s="88" t="s">
        <v>576</v>
      </c>
      <c r="C136" s="57" t="s">
        <v>577</v>
      </c>
      <c r="D136" s="73">
        <v>305766</v>
      </c>
      <c r="E136" s="42" t="s">
        <v>145</v>
      </c>
      <c r="F136" s="42" t="s">
        <v>335</v>
      </c>
      <c r="G136" s="42" t="s">
        <v>156</v>
      </c>
      <c r="H136" s="141" t="s">
        <v>4</v>
      </c>
      <c r="I136" s="42" t="s">
        <v>320</v>
      </c>
      <c r="J136" s="42" t="s">
        <v>137</v>
      </c>
      <c r="K136" s="42" t="s">
        <v>105</v>
      </c>
      <c r="L136" s="42" t="s">
        <v>10</v>
      </c>
      <c r="M136" s="42" t="s">
        <v>8</v>
      </c>
      <c r="N136" s="42" t="s">
        <v>332</v>
      </c>
      <c r="O136" s="42" t="s">
        <v>104</v>
      </c>
      <c r="P136" s="42" t="s">
        <v>4</v>
      </c>
      <c r="Q136" s="137" t="s">
        <v>169</v>
      </c>
      <c r="R136" s="114">
        <f t="shared" si="5"/>
        <v>167.5</v>
      </c>
      <c r="W136" s="97">
        <f>IFERROR(VLOOKUP(E136,'Վարկանիշային չափորոշիչներ'!$G$6:$J$72,4,FALSE),0)</f>
        <v>10</v>
      </c>
      <c r="X136" s="4">
        <f>IFERROR(VLOOKUP(F136,'Վարկանիշային չափորոշիչներ'!$G$6:$J$72,4,FALSE),0)</f>
        <v>9</v>
      </c>
      <c r="Y136" s="4">
        <f>IFERROR(VLOOKUP(G136,'Վարկանիշային չափորոշիչներ'!$G$6:$J$72,4,FALSE),0)</f>
        <v>10</v>
      </c>
      <c r="Z136" s="4">
        <f>IFERROR(VLOOKUP(H136,'Վարկանիշային չափորոշիչներ'!$G$6:$J$72,4,FALSE),0)</f>
        <v>0</v>
      </c>
      <c r="AA136" s="4">
        <f>IFERROR(VLOOKUP(I136,'Վարկանիշային չափորոշիչներ'!$G$6:$J$72,4,FALSE),0)</f>
        <v>10</v>
      </c>
      <c r="AB136" s="4">
        <f>IFERROR(VLOOKUP(J136,'Վարկանիշային չափորոշիչներ'!$G$6:$J$72,4,FALSE),0)</f>
        <v>10</v>
      </c>
      <c r="AC136" s="4">
        <f>IFERROR(VLOOKUP(K136,'Վարկանիշային չափորոշիչներ'!$G$6:$J$72,4,FALSE),0)</f>
        <v>0</v>
      </c>
      <c r="AD136" s="4">
        <f>IFERROR(VLOOKUP(L136,'Վարկանիշային չափորոշիչներ'!$G$6:$J$72,4,FALSE),0)</f>
        <v>5</v>
      </c>
      <c r="AE136" s="4">
        <f>IFERROR(VLOOKUP(M136,'Վարկանիշային չափորոշիչներ'!$G$6:$J$72,4,FALSE),0)</f>
        <v>3.5</v>
      </c>
      <c r="AF136" s="4">
        <f>IFERROR(VLOOKUP(N136,'Վարկանիշային չափորոշիչներ'!$G$6:$J$72,4,FALSE),0)</f>
        <v>10</v>
      </c>
      <c r="AG136" s="4">
        <f>IFERROR(VLOOKUP(O136,'Վարկանիշային չափորոշիչներ'!$G$6:$J$72,4,FALSE),0)</f>
        <v>0</v>
      </c>
      <c r="AH136" s="4">
        <f>IFERROR(VLOOKUP(P136,'Վարկանիշային չափորոշիչներ'!$G$6:$J$72,4,FALSE),0)</f>
        <v>0</v>
      </c>
      <c r="AI136" s="4">
        <f>IFERROR(VLOOKUP(Q136,'Վարկանիշային չափորոշիչներ'!$G$6:$J$72,4,FALSE),0)</f>
        <v>100</v>
      </c>
      <c r="AJ136" s="4">
        <f t="shared" si="4"/>
        <v>167.5</v>
      </c>
    </row>
    <row r="137" spans="1:36" ht="38.25" x14ac:dyDescent="0.3">
      <c r="A137" s="87">
        <v>1162</v>
      </c>
      <c r="B137" s="88" t="s">
        <v>578</v>
      </c>
      <c r="C137" s="57" t="s">
        <v>579</v>
      </c>
      <c r="D137" s="62">
        <v>95556.3</v>
      </c>
      <c r="E137" s="42" t="s">
        <v>145</v>
      </c>
      <c r="F137" s="42" t="s">
        <v>335</v>
      </c>
      <c r="G137" s="42" t="s">
        <v>156</v>
      </c>
      <c r="H137" s="141" t="s">
        <v>4</v>
      </c>
      <c r="I137" s="42" t="s">
        <v>320</v>
      </c>
      <c r="J137" s="42" t="s">
        <v>137</v>
      </c>
      <c r="K137" s="42" t="s">
        <v>105</v>
      </c>
      <c r="L137" s="42" t="s">
        <v>10</v>
      </c>
      <c r="M137" s="42" t="s">
        <v>8</v>
      </c>
      <c r="N137" s="42" t="s">
        <v>332</v>
      </c>
      <c r="O137" s="42" t="s">
        <v>104</v>
      </c>
      <c r="P137" s="42" t="s">
        <v>4</v>
      </c>
      <c r="Q137" s="137" t="s">
        <v>169</v>
      </c>
      <c r="R137" s="114">
        <f t="shared" si="5"/>
        <v>167.5</v>
      </c>
      <c r="W137" s="97">
        <f>IFERROR(VLOOKUP(E137,'Վարկանիշային չափորոշիչներ'!$G$6:$J$72,4,FALSE),0)</f>
        <v>10</v>
      </c>
      <c r="X137" s="4">
        <f>IFERROR(VLOOKUP(F137,'Վարկանիշային չափորոշիչներ'!$G$6:$J$72,4,FALSE),0)</f>
        <v>9</v>
      </c>
      <c r="Y137" s="4">
        <f>IFERROR(VLOOKUP(G137,'Վարկանիշային չափորոշիչներ'!$G$6:$J$72,4,FALSE),0)</f>
        <v>10</v>
      </c>
      <c r="Z137" s="4">
        <f>IFERROR(VLOOKUP(H137,'Վարկանիշային չափորոշիչներ'!$G$6:$J$72,4,FALSE),0)</f>
        <v>0</v>
      </c>
      <c r="AA137" s="4">
        <f>IFERROR(VLOOKUP(I137,'Վարկանիշային չափորոշիչներ'!$G$6:$J$72,4,FALSE),0)</f>
        <v>10</v>
      </c>
      <c r="AB137" s="4">
        <f>IFERROR(VLOOKUP(J137,'Վարկանիշային չափորոշիչներ'!$G$6:$J$72,4,FALSE),0)</f>
        <v>10</v>
      </c>
      <c r="AC137" s="4">
        <f>IFERROR(VLOOKUP(K137,'Վարկանիշային չափորոշիչներ'!$G$6:$J$72,4,FALSE),0)</f>
        <v>0</v>
      </c>
      <c r="AD137" s="4">
        <f>IFERROR(VLOOKUP(L137,'Վարկանիշային չափորոշիչներ'!$G$6:$J$72,4,FALSE),0)</f>
        <v>5</v>
      </c>
      <c r="AE137" s="4">
        <f>IFERROR(VLOOKUP(M137,'Վարկանիշային չափորոշիչներ'!$G$6:$J$72,4,FALSE),0)</f>
        <v>3.5</v>
      </c>
      <c r="AF137" s="4">
        <f>IFERROR(VLOOKUP(N137,'Վարկանիշային չափորոշիչներ'!$G$6:$J$72,4,FALSE),0)</f>
        <v>10</v>
      </c>
      <c r="AG137" s="4">
        <f>IFERROR(VLOOKUP(O137,'Վարկանիշային չափորոշիչներ'!$G$6:$J$72,4,FALSE),0)</f>
        <v>0</v>
      </c>
      <c r="AH137" s="4">
        <f>IFERROR(VLOOKUP(P137,'Վարկանիշային չափորոշիչներ'!$G$6:$J$72,4,FALSE),0)</f>
        <v>0</v>
      </c>
      <c r="AI137" s="4">
        <f>IFERROR(VLOOKUP(Q137,'Վարկանիշային չափորոշիչներ'!$G$6:$J$72,4,FALSE),0)</f>
        <v>100</v>
      </c>
      <c r="AJ137" s="4">
        <f t="shared" si="4"/>
        <v>167.5</v>
      </c>
    </row>
    <row r="138" spans="1:36" ht="38.25" x14ac:dyDescent="0.3">
      <c r="A138" s="87">
        <v>1162</v>
      </c>
      <c r="B138" s="88" t="s">
        <v>580</v>
      </c>
      <c r="C138" s="57" t="s">
        <v>581</v>
      </c>
      <c r="D138" s="58">
        <v>1043171.3</v>
      </c>
      <c r="E138" s="42" t="s">
        <v>145</v>
      </c>
      <c r="F138" s="42" t="s">
        <v>335</v>
      </c>
      <c r="G138" s="42" t="s">
        <v>156</v>
      </c>
      <c r="H138" s="141" t="s">
        <v>4</v>
      </c>
      <c r="I138" s="42" t="s">
        <v>320</v>
      </c>
      <c r="J138" s="42" t="s">
        <v>137</v>
      </c>
      <c r="K138" s="42" t="s">
        <v>105</v>
      </c>
      <c r="L138" s="42" t="s">
        <v>10</v>
      </c>
      <c r="M138" s="42" t="s">
        <v>8</v>
      </c>
      <c r="N138" s="42" t="s">
        <v>332</v>
      </c>
      <c r="O138" s="42" t="s">
        <v>104</v>
      </c>
      <c r="P138" s="42" t="s">
        <v>4</v>
      </c>
      <c r="Q138" s="137" t="s">
        <v>169</v>
      </c>
      <c r="R138" s="114">
        <f t="shared" si="5"/>
        <v>167.5</v>
      </c>
      <c r="W138" s="97">
        <f>IFERROR(VLOOKUP(E138,'Վարկանիշային չափորոշիչներ'!$G$6:$J$72,4,FALSE),0)</f>
        <v>10</v>
      </c>
      <c r="X138" s="4">
        <f>IFERROR(VLOOKUP(F138,'Վարկանիշային չափորոշիչներ'!$G$6:$J$72,4,FALSE),0)</f>
        <v>9</v>
      </c>
      <c r="Y138" s="4">
        <f>IFERROR(VLOOKUP(G138,'Վարկանիշային չափորոշիչներ'!$G$6:$J$72,4,FALSE),0)</f>
        <v>10</v>
      </c>
      <c r="Z138" s="4">
        <f>IFERROR(VLOOKUP(H138,'Վարկանիշային չափորոշիչներ'!$G$6:$J$72,4,FALSE),0)</f>
        <v>0</v>
      </c>
      <c r="AA138" s="4">
        <f>IFERROR(VLOOKUP(I138,'Վարկանիշային չափորոշիչներ'!$G$6:$J$72,4,FALSE),0)</f>
        <v>10</v>
      </c>
      <c r="AB138" s="4">
        <f>IFERROR(VLOOKUP(J138,'Վարկանիշային չափորոշիչներ'!$G$6:$J$72,4,FALSE),0)</f>
        <v>10</v>
      </c>
      <c r="AC138" s="4">
        <f>IFERROR(VLOOKUP(K138,'Վարկանիշային չափորոշիչներ'!$G$6:$J$72,4,FALSE),0)</f>
        <v>0</v>
      </c>
      <c r="AD138" s="4">
        <f>IFERROR(VLOOKUP(L138,'Վարկանիշային չափորոշիչներ'!$G$6:$J$72,4,FALSE),0)</f>
        <v>5</v>
      </c>
      <c r="AE138" s="4">
        <f>IFERROR(VLOOKUP(M138,'Վարկանիշային չափորոշիչներ'!$G$6:$J$72,4,FALSE),0)</f>
        <v>3.5</v>
      </c>
      <c r="AF138" s="4">
        <f>IFERROR(VLOOKUP(N138,'Վարկանիշային չափորոշիչներ'!$G$6:$J$72,4,FALSE),0)</f>
        <v>10</v>
      </c>
      <c r="AG138" s="4">
        <f>IFERROR(VLOOKUP(O138,'Վարկանիշային չափորոշիչներ'!$G$6:$J$72,4,FALSE),0)</f>
        <v>0</v>
      </c>
      <c r="AH138" s="4">
        <f>IFERROR(VLOOKUP(P138,'Վարկանիշային չափորոշիչներ'!$G$6:$J$72,4,FALSE),0)</f>
        <v>0</v>
      </c>
      <c r="AI138" s="4">
        <f>IFERROR(VLOOKUP(Q138,'Վարկանիշային չափորոշիչներ'!$G$6:$J$72,4,FALSE),0)</f>
        <v>100</v>
      </c>
      <c r="AJ138" s="4">
        <f t="shared" si="4"/>
        <v>167.5</v>
      </c>
    </row>
    <row r="139" spans="1:36" ht="38.25" x14ac:dyDescent="0.3">
      <c r="A139" s="87">
        <v>1162</v>
      </c>
      <c r="B139" s="88" t="s">
        <v>582</v>
      </c>
      <c r="C139" s="57" t="s">
        <v>583</v>
      </c>
      <c r="D139" s="58">
        <v>262520.2</v>
      </c>
      <c r="E139" s="42" t="s">
        <v>145</v>
      </c>
      <c r="F139" s="42" t="s">
        <v>335</v>
      </c>
      <c r="G139" s="42" t="s">
        <v>156</v>
      </c>
      <c r="H139" s="141" t="s">
        <v>4</v>
      </c>
      <c r="I139" s="42" t="s">
        <v>320</v>
      </c>
      <c r="J139" s="42" t="s">
        <v>137</v>
      </c>
      <c r="K139" s="42" t="s">
        <v>105</v>
      </c>
      <c r="L139" s="42" t="s">
        <v>10</v>
      </c>
      <c r="M139" s="42" t="s">
        <v>8</v>
      </c>
      <c r="N139" s="42" t="s">
        <v>332</v>
      </c>
      <c r="O139" s="42" t="s">
        <v>104</v>
      </c>
      <c r="P139" s="42" t="s">
        <v>4</v>
      </c>
      <c r="Q139" s="137" t="s">
        <v>169</v>
      </c>
      <c r="R139" s="114">
        <f t="shared" si="5"/>
        <v>167.5</v>
      </c>
      <c r="W139" s="97">
        <f>IFERROR(VLOOKUP(E139,'Վարկանիշային չափորոշիչներ'!$G$6:$J$72,4,FALSE),0)</f>
        <v>10</v>
      </c>
      <c r="X139" s="4">
        <f>IFERROR(VLOOKUP(F139,'Վարկանիշային չափորոշիչներ'!$G$6:$J$72,4,FALSE),0)</f>
        <v>9</v>
      </c>
      <c r="Y139" s="4">
        <f>IFERROR(VLOOKUP(G139,'Վարկանիշային չափորոշիչներ'!$G$6:$J$72,4,FALSE),0)</f>
        <v>10</v>
      </c>
      <c r="Z139" s="4">
        <f>IFERROR(VLOOKUP(H139,'Վարկանիշային չափորոշիչներ'!$G$6:$J$72,4,FALSE),0)</f>
        <v>0</v>
      </c>
      <c r="AA139" s="4">
        <f>IFERROR(VLOOKUP(I139,'Վարկանիշային չափորոշիչներ'!$G$6:$J$72,4,FALSE),0)</f>
        <v>10</v>
      </c>
      <c r="AB139" s="4">
        <f>IFERROR(VLOOKUP(J139,'Վարկանիշային չափորոշիչներ'!$G$6:$J$72,4,FALSE),0)</f>
        <v>10</v>
      </c>
      <c r="AC139" s="4">
        <f>IFERROR(VLOOKUP(K139,'Վարկանիշային չափորոշիչներ'!$G$6:$J$72,4,FALSE),0)</f>
        <v>0</v>
      </c>
      <c r="AD139" s="4">
        <f>IFERROR(VLOOKUP(L139,'Վարկանիշային չափորոշիչներ'!$G$6:$J$72,4,FALSE),0)</f>
        <v>5</v>
      </c>
      <c r="AE139" s="4">
        <f>IFERROR(VLOOKUP(M139,'Վարկանիշային չափորոշիչներ'!$G$6:$J$72,4,FALSE),0)</f>
        <v>3.5</v>
      </c>
      <c r="AF139" s="4">
        <f>IFERROR(VLOOKUP(N139,'Վարկանիշային չափորոշիչներ'!$G$6:$J$72,4,FALSE),0)</f>
        <v>10</v>
      </c>
      <c r="AG139" s="4">
        <f>IFERROR(VLOOKUP(O139,'Վարկանիշային չափորոշիչներ'!$G$6:$J$72,4,FALSE),0)</f>
        <v>0</v>
      </c>
      <c r="AH139" s="4">
        <f>IFERROR(VLOOKUP(P139,'Վարկանիշային չափորոշիչներ'!$G$6:$J$72,4,FALSE),0)</f>
        <v>0</v>
      </c>
      <c r="AI139" s="4">
        <f>IFERROR(VLOOKUP(Q139,'Վարկանիշային չափորոշիչներ'!$G$6:$J$72,4,FALSE),0)</f>
        <v>100</v>
      </c>
      <c r="AJ139" s="4">
        <f t="shared" si="4"/>
        <v>167.5</v>
      </c>
    </row>
    <row r="140" spans="1:36" ht="38.25" x14ac:dyDescent="0.3">
      <c r="A140" s="87">
        <v>1162</v>
      </c>
      <c r="B140" s="88" t="s">
        <v>584</v>
      </c>
      <c r="C140" s="57" t="s">
        <v>585</v>
      </c>
      <c r="D140" s="62">
        <v>37400</v>
      </c>
      <c r="E140" s="42" t="s">
        <v>145</v>
      </c>
      <c r="F140" s="42" t="s">
        <v>335</v>
      </c>
      <c r="G140" s="42" t="s">
        <v>156</v>
      </c>
      <c r="H140" s="141" t="s">
        <v>4</v>
      </c>
      <c r="I140" s="42" t="s">
        <v>320</v>
      </c>
      <c r="J140" s="42" t="s">
        <v>137</v>
      </c>
      <c r="K140" s="42" t="s">
        <v>105</v>
      </c>
      <c r="L140" s="42" t="s">
        <v>10</v>
      </c>
      <c r="M140" s="42" t="s">
        <v>8</v>
      </c>
      <c r="N140" s="42" t="s">
        <v>332</v>
      </c>
      <c r="O140" s="42" t="s">
        <v>104</v>
      </c>
      <c r="P140" s="42" t="s">
        <v>4</v>
      </c>
      <c r="Q140" s="137" t="s">
        <v>169</v>
      </c>
      <c r="R140" s="114">
        <f t="shared" si="5"/>
        <v>167.5</v>
      </c>
      <c r="W140" s="97">
        <f>IFERROR(VLOOKUP(E140,'Վարկանիշային չափորոշիչներ'!$G$6:$J$72,4,FALSE),0)</f>
        <v>10</v>
      </c>
      <c r="X140" s="4">
        <f>IFERROR(VLOOKUP(F140,'Վարկանիշային չափորոշիչներ'!$G$6:$J$72,4,FALSE),0)</f>
        <v>9</v>
      </c>
      <c r="Y140" s="4">
        <f>IFERROR(VLOOKUP(G140,'Վարկանիշային չափորոշիչներ'!$G$6:$J$72,4,FALSE),0)</f>
        <v>10</v>
      </c>
      <c r="Z140" s="4">
        <f>IFERROR(VLOOKUP(H140,'Վարկանիշային չափորոշիչներ'!$G$6:$J$72,4,FALSE),0)</f>
        <v>0</v>
      </c>
      <c r="AA140" s="4">
        <f>IFERROR(VLOOKUP(I140,'Վարկանիշային չափորոշիչներ'!$G$6:$J$72,4,FALSE),0)</f>
        <v>10</v>
      </c>
      <c r="AB140" s="4">
        <f>IFERROR(VLOOKUP(J140,'Վարկանիշային չափորոշիչներ'!$G$6:$J$72,4,FALSE),0)</f>
        <v>10</v>
      </c>
      <c r="AC140" s="4">
        <f>IFERROR(VLOOKUP(K140,'Վարկանիշային չափորոշիչներ'!$G$6:$J$72,4,FALSE),0)</f>
        <v>0</v>
      </c>
      <c r="AD140" s="4">
        <f>IFERROR(VLOOKUP(L140,'Վարկանիշային չափորոշիչներ'!$G$6:$J$72,4,FALSE),0)</f>
        <v>5</v>
      </c>
      <c r="AE140" s="4">
        <f>IFERROR(VLOOKUP(M140,'Վարկանիշային չափորոշիչներ'!$G$6:$J$72,4,FALSE),0)</f>
        <v>3.5</v>
      </c>
      <c r="AF140" s="4">
        <f>IFERROR(VLOOKUP(N140,'Վարկանիշային չափորոշիչներ'!$G$6:$J$72,4,FALSE),0)</f>
        <v>10</v>
      </c>
      <c r="AG140" s="4">
        <f>IFERROR(VLOOKUP(O140,'Վարկանիշային չափորոշիչներ'!$G$6:$J$72,4,FALSE),0)</f>
        <v>0</v>
      </c>
      <c r="AH140" s="4">
        <f>IFERROR(VLOOKUP(P140,'Վարկանիշային չափորոշիչներ'!$G$6:$J$72,4,FALSE),0)</f>
        <v>0</v>
      </c>
      <c r="AI140" s="4">
        <f>IFERROR(VLOOKUP(Q140,'Վարկանիշային չափորոշիչներ'!$G$6:$J$72,4,FALSE),0)</f>
        <v>100</v>
      </c>
      <c r="AJ140" s="4">
        <f t="shared" si="4"/>
        <v>167.5</v>
      </c>
    </row>
    <row r="141" spans="1:36" ht="38.25" collapsed="1" x14ac:dyDescent="0.3">
      <c r="A141" s="87">
        <v>1162</v>
      </c>
      <c r="B141" s="88" t="s">
        <v>586</v>
      </c>
      <c r="C141" s="57" t="s">
        <v>587</v>
      </c>
      <c r="D141" s="62">
        <v>150630.1</v>
      </c>
      <c r="E141" s="42" t="s">
        <v>145</v>
      </c>
      <c r="F141" s="42" t="s">
        <v>335</v>
      </c>
      <c r="G141" s="42" t="s">
        <v>156</v>
      </c>
      <c r="H141" s="141" t="s">
        <v>4</v>
      </c>
      <c r="I141" s="42" t="s">
        <v>320</v>
      </c>
      <c r="J141" s="42" t="s">
        <v>137</v>
      </c>
      <c r="K141" s="42" t="s">
        <v>105</v>
      </c>
      <c r="L141" s="42" t="s">
        <v>10</v>
      </c>
      <c r="M141" s="42" t="s">
        <v>8</v>
      </c>
      <c r="N141" s="42" t="s">
        <v>332</v>
      </c>
      <c r="O141" s="42" t="s">
        <v>104</v>
      </c>
      <c r="P141" s="42" t="s">
        <v>4</v>
      </c>
      <c r="Q141" s="137" t="s">
        <v>169</v>
      </c>
      <c r="R141" s="114">
        <f t="shared" si="5"/>
        <v>167.5</v>
      </c>
      <c r="W141" s="97">
        <f>IFERROR(VLOOKUP(E141,'Վարկանիշային չափորոշիչներ'!$G$6:$J$72,4,FALSE),0)</f>
        <v>10</v>
      </c>
      <c r="X141" s="4">
        <f>IFERROR(VLOOKUP(F141,'Վարկանիշային չափորոշիչներ'!$G$6:$J$72,4,FALSE),0)</f>
        <v>9</v>
      </c>
      <c r="Y141" s="4">
        <f>IFERROR(VLOOKUP(G141,'Վարկանիշային չափորոշիչներ'!$G$6:$J$72,4,FALSE),0)</f>
        <v>10</v>
      </c>
      <c r="Z141" s="4">
        <f>IFERROR(VLOOKUP(H141,'Վարկանիշային չափորոշիչներ'!$G$6:$J$72,4,FALSE),0)</f>
        <v>0</v>
      </c>
      <c r="AA141" s="4">
        <f>IFERROR(VLOOKUP(I141,'Վարկանիշային չափորոշիչներ'!$G$6:$J$72,4,FALSE),0)</f>
        <v>10</v>
      </c>
      <c r="AB141" s="4">
        <f>IFERROR(VLOOKUP(J141,'Վարկանիշային չափորոշիչներ'!$G$6:$J$72,4,FALSE),0)</f>
        <v>10</v>
      </c>
      <c r="AC141" s="4">
        <f>IFERROR(VLOOKUP(K141,'Վարկանիշային չափորոշիչներ'!$G$6:$J$72,4,FALSE),0)</f>
        <v>0</v>
      </c>
      <c r="AD141" s="4">
        <f>IFERROR(VLOOKUP(L141,'Վարկանիշային չափորոշիչներ'!$G$6:$J$72,4,FALSE),0)</f>
        <v>5</v>
      </c>
      <c r="AE141" s="4">
        <f>IFERROR(VLOOKUP(M141,'Վարկանիշային չափորոշիչներ'!$G$6:$J$72,4,FALSE),0)</f>
        <v>3.5</v>
      </c>
      <c r="AF141" s="4">
        <f>IFERROR(VLOOKUP(N141,'Վարկանիշային չափորոշիչներ'!$G$6:$J$72,4,FALSE),0)</f>
        <v>10</v>
      </c>
      <c r="AG141" s="4">
        <f>IFERROR(VLOOKUP(O141,'Վարկանիշային չափորոշիչներ'!$G$6:$J$72,4,FALSE),0)</f>
        <v>0</v>
      </c>
      <c r="AH141" s="4">
        <f>IFERROR(VLOOKUP(P141,'Վարկանիշային չափորոշիչներ'!$G$6:$J$72,4,FALSE),0)</f>
        <v>0</v>
      </c>
      <c r="AI141" s="4">
        <f>IFERROR(VLOOKUP(Q141,'Վարկանիշային չափորոշիչներ'!$G$6:$J$72,4,FALSE),0)</f>
        <v>100</v>
      </c>
      <c r="AJ141" s="4">
        <f t="shared" ref="AJ141:AJ204" si="6">SUM(W141:AI141)</f>
        <v>167.5</v>
      </c>
    </row>
    <row r="142" spans="1:36" ht="40.5" hidden="1" outlineLevel="1" x14ac:dyDescent="0.3">
      <c r="A142" s="87">
        <v>1162</v>
      </c>
      <c r="B142" s="88" t="s">
        <v>588</v>
      </c>
      <c r="C142" s="60" t="s">
        <v>31</v>
      </c>
      <c r="D142" s="62">
        <v>0</v>
      </c>
      <c r="E142" s="42"/>
      <c r="F142" s="42"/>
      <c r="G142" s="42"/>
      <c r="H142" s="141"/>
      <c r="I142" s="42"/>
      <c r="J142" s="42"/>
      <c r="K142" s="42"/>
      <c r="L142" s="42"/>
      <c r="M142" s="42"/>
      <c r="N142" s="42"/>
      <c r="O142" s="42"/>
      <c r="P142" s="42"/>
      <c r="Q142" s="137" t="s">
        <v>169</v>
      </c>
      <c r="R142" s="114">
        <f t="shared" si="5"/>
        <v>100</v>
      </c>
      <c r="W142" s="97">
        <f>IFERROR(VLOOKUP(E142,'Վարկանիշային չափորոշիչներ'!$G$6:$J$72,4,FALSE),0)</f>
        <v>0</v>
      </c>
      <c r="X142" s="4">
        <f>IFERROR(VLOOKUP(F142,'Վարկանիշային չափորոշիչներ'!$G$6:$J$72,4,FALSE),0)</f>
        <v>0</v>
      </c>
      <c r="Y142" s="4">
        <f>IFERROR(VLOOKUP(G142,'Վարկանիշային չափորոշիչներ'!$G$6:$J$72,4,FALSE),0)</f>
        <v>0</v>
      </c>
      <c r="Z142" s="4">
        <f>IFERROR(VLOOKUP(H142,'Վարկանիշային չափորոշիչներ'!$G$6:$J$72,4,FALSE),0)</f>
        <v>0</v>
      </c>
      <c r="AA142" s="4">
        <f>IFERROR(VLOOKUP(I142,'Վարկանիշային չափորոշիչներ'!$G$6:$J$72,4,FALSE),0)</f>
        <v>0</v>
      </c>
      <c r="AB142" s="4">
        <f>IFERROR(VLOOKUP(J142,'Վարկանիշային չափորոշիչներ'!$G$6:$J$72,4,FALSE),0)</f>
        <v>0</v>
      </c>
      <c r="AC142" s="4">
        <f>IFERROR(VLOOKUP(K142,'Վարկանիշային չափորոշիչներ'!$G$6:$J$72,4,FALSE),0)</f>
        <v>0</v>
      </c>
      <c r="AD142" s="4">
        <f>IFERROR(VLOOKUP(L142,'Վարկանիշային չափորոշիչներ'!$G$6:$J$72,4,FALSE),0)</f>
        <v>0</v>
      </c>
      <c r="AE142" s="4">
        <f>IFERROR(VLOOKUP(M142,'Վարկանիշային չափորոշիչներ'!$G$6:$J$72,4,FALSE),0)</f>
        <v>0</v>
      </c>
      <c r="AF142" s="4">
        <f>IFERROR(VLOOKUP(N142,'Վարկանիշային չափորոշիչներ'!$G$6:$J$72,4,FALSE),0)</f>
        <v>0</v>
      </c>
      <c r="AG142" s="4">
        <f>IFERROR(VLOOKUP(O142,'Վարկանիշային չափորոշիչներ'!$G$6:$J$72,4,FALSE),0)</f>
        <v>0</v>
      </c>
      <c r="AH142" s="4">
        <f>IFERROR(VLOOKUP(P142,'Վարկանիշային չափորոշիչներ'!$G$6:$J$72,4,FALSE),0)</f>
        <v>0</v>
      </c>
      <c r="AI142" s="4">
        <f>IFERROR(VLOOKUP(Q142,'Վարկանիշային չափորոշիչներ'!$G$6:$J$72,4,FALSE),0)</f>
        <v>100</v>
      </c>
      <c r="AJ142" s="4">
        <f t="shared" si="6"/>
        <v>100</v>
      </c>
    </row>
    <row r="143" spans="1:36" ht="38.25" x14ac:dyDescent="0.3">
      <c r="A143" s="87">
        <v>1162</v>
      </c>
      <c r="B143" s="88" t="s">
        <v>589</v>
      </c>
      <c r="C143" s="57" t="s">
        <v>590</v>
      </c>
      <c r="D143" s="62">
        <v>52826.9</v>
      </c>
      <c r="E143" s="42" t="s">
        <v>145</v>
      </c>
      <c r="F143" s="42" t="s">
        <v>335</v>
      </c>
      <c r="G143" s="42" t="s">
        <v>156</v>
      </c>
      <c r="H143" s="141" t="s">
        <v>4</v>
      </c>
      <c r="I143" s="42" t="s">
        <v>320</v>
      </c>
      <c r="J143" s="42" t="s">
        <v>137</v>
      </c>
      <c r="K143" s="42" t="s">
        <v>105</v>
      </c>
      <c r="L143" s="42" t="s">
        <v>10</v>
      </c>
      <c r="M143" s="42" t="s">
        <v>8</v>
      </c>
      <c r="N143" s="42" t="s">
        <v>334</v>
      </c>
      <c r="O143" s="42" t="s">
        <v>104</v>
      </c>
      <c r="P143" s="42" t="s">
        <v>4</v>
      </c>
      <c r="Q143" s="137" t="s">
        <v>169</v>
      </c>
      <c r="R143" s="114">
        <f t="shared" si="5"/>
        <v>157.5</v>
      </c>
      <c r="W143" s="97">
        <f>IFERROR(VLOOKUP(E143,'Վարկանիշային չափորոշիչներ'!$G$6:$J$72,4,FALSE),0)</f>
        <v>10</v>
      </c>
      <c r="X143" s="4">
        <f>IFERROR(VLOOKUP(F143,'Վարկանիշային չափորոշիչներ'!$G$6:$J$72,4,FALSE),0)</f>
        <v>9</v>
      </c>
      <c r="Y143" s="4">
        <f>IFERROR(VLOOKUP(G143,'Վարկանիշային չափորոշիչներ'!$G$6:$J$72,4,FALSE),0)</f>
        <v>10</v>
      </c>
      <c r="Z143" s="4">
        <f>IFERROR(VLOOKUP(H143,'Վարկանիշային չափորոշիչներ'!$G$6:$J$72,4,FALSE),0)</f>
        <v>0</v>
      </c>
      <c r="AA143" s="4">
        <f>IFERROR(VLOOKUP(I143,'Վարկանիշային չափորոշիչներ'!$G$6:$J$72,4,FALSE),0)</f>
        <v>10</v>
      </c>
      <c r="AB143" s="4">
        <f>IFERROR(VLOOKUP(J143,'Վարկանիշային չափորոշիչներ'!$G$6:$J$72,4,FALSE),0)</f>
        <v>10</v>
      </c>
      <c r="AC143" s="4">
        <f>IFERROR(VLOOKUP(K143,'Վարկանիշային չափորոշիչներ'!$G$6:$J$72,4,FALSE),0)</f>
        <v>0</v>
      </c>
      <c r="AD143" s="4">
        <f>IFERROR(VLOOKUP(L143,'Վարկանիշային չափորոշիչներ'!$G$6:$J$72,4,FALSE),0)</f>
        <v>5</v>
      </c>
      <c r="AE143" s="4">
        <f>IFERROR(VLOOKUP(M143,'Վարկանիշային չափորոշիչներ'!$G$6:$J$72,4,FALSE),0)</f>
        <v>3.5</v>
      </c>
      <c r="AF143" s="4">
        <f>IFERROR(VLOOKUP(N143,'Վարկանիշային չափորոշիչներ'!$G$6:$J$72,4,FALSE),0)</f>
        <v>0</v>
      </c>
      <c r="AG143" s="4">
        <f>IFERROR(VLOOKUP(O143,'Վարկանիշային չափորոշիչներ'!$G$6:$J$72,4,FALSE),0)</f>
        <v>0</v>
      </c>
      <c r="AH143" s="4">
        <f>IFERROR(VLOOKUP(P143,'Վարկանիշային չափորոշիչներ'!$G$6:$J$72,4,FALSE),0)</f>
        <v>0</v>
      </c>
      <c r="AI143" s="4">
        <f>IFERROR(VLOOKUP(Q143,'Վարկանիշային չափորոշիչներ'!$G$6:$J$72,4,FALSE),0)</f>
        <v>100</v>
      </c>
      <c r="AJ143" s="4">
        <f t="shared" si="6"/>
        <v>157.5</v>
      </c>
    </row>
    <row r="144" spans="1:36" ht="38.25" x14ac:dyDescent="0.3">
      <c r="A144" s="87">
        <v>1162</v>
      </c>
      <c r="B144" s="88" t="s">
        <v>591</v>
      </c>
      <c r="C144" s="57" t="s">
        <v>592</v>
      </c>
      <c r="D144" s="62">
        <v>450000</v>
      </c>
      <c r="E144" s="42" t="s">
        <v>145</v>
      </c>
      <c r="F144" s="42" t="s">
        <v>335</v>
      </c>
      <c r="G144" s="42" t="s">
        <v>156</v>
      </c>
      <c r="H144" s="141" t="s">
        <v>4</v>
      </c>
      <c r="I144" s="42" t="s">
        <v>320</v>
      </c>
      <c r="J144" s="42" t="s">
        <v>137</v>
      </c>
      <c r="K144" s="42" t="s">
        <v>105</v>
      </c>
      <c r="L144" s="42" t="s">
        <v>10</v>
      </c>
      <c r="M144" s="42" t="s">
        <v>8</v>
      </c>
      <c r="N144" s="42" t="s">
        <v>333</v>
      </c>
      <c r="O144" s="42" t="s">
        <v>104</v>
      </c>
      <c r="P144" s="42" t="s">
        <v>4</v>
      </c>
      <c r="Q144" s="137" t="s">
        <v>169</v>
      </c>
      <c r="R144" s="114">
        <f t="shared" si="5"/>
        <v>162.5</v>
      </c>
      <c r="W144" s="97">
        <f>IFERROR(VLOOKUP(E144,'Վարկանիշային չափորոշիչներ'!$G$6:$J$72,4,FALSE),0)</f>
        <v>10</v>
      </c>
      <c r="X144" s="4">
        <f>IFERROR(VLOOKUP(F144,'Վարկանիշային չափորոշիչներ'!$G$6:$J$72,4,FALSE),0)</f>
        <v>9</v>
      </c>
      <c r="Y144" s="4">
        <f>IFERROR(VLOOKUP(G144,'Վարկանիշային չափորոշիչներ'!$G$6:$J$72,4,FALSE),0)</f>
        <v>10</v>
      </c>
      <c r="Z144" s="4">
        <f>IFERROR(VLOOKUP(H144,'Վարկանիշային չափորոշիչներ'!$G$6:$J$72,4,FALSE),0)</f>
        <v>0</v>
      </c>
      <c r="AA144" s="4">
        <f>IFERROR(VLOOKUP(I144,'Վարկանիշային չափորոշիչներ'!$G$6:$J$72,4,FALSE),0)</f>
        <v>10</v>
      </c>
      <c r="AB144" s="4">
        <f>IFERROR(VLOOKUP(J144,'Վարկանիշային չափորոշիչներ'!$G$6:$J$72,4,FALSE),0)</f>
        <v>10</v>
      </c>
      <c r="AC144" s="4">
        <f>IFERROR(VLOOKUP(K144,'Վարկանիշային չափորոշիչներ'!$G$6:$J$72,4,FALSE),0)</f>
        <v>0</v>
      </c>
      <c r="AD144" s="4">
        <f>IFERROR(VLOOKUP(L144,'Վարկանիշային չափորոշիչներ'!$G$6:$J$72,4,FALSE),0)</f>
        <v>5</v>
      </c>
      <c r="AE144" s="4">
        <f>IFERROR(VLOOKUP(M144,'Վարկանիշային չափորոշիչներ'!$G$6:$J$72,4,FALSE),0)</f>
        <v>3.5</v>
      </c>
      <c r="AF144" s="4">
        <f>IFERROR(VLOOKUP(N144,'Վարկանիշային չափորոշիչներ'!$G$6:$J$72,4,FALSE),0)</f>
        <v>5</v>
      </c>
      <c r="AG144" s="4">
        <f>IFERROR(VLOOKUP(O144,'Վարկանիշային չափորոշիչներ'!$G$6:$J$72,4,FALSE),0)</f>
        <v>0</v>
      </c>
      <c r="AH144" s="4">
        <f>IFERROR(VLOOKUP(P144,'Վարկանիշային չափորոշիչներ'!$G$6:$J$72,4,FALSE),0)</f>
        <v>0</v>
      </c>
      <c r="AI144" s="4">
        <f>IFERROR(VLOOKUP(Q144,'Վարկանիշային չափորոշիչներ'!$G$6:$J$72,4,FALSE),0)</f>
        <v>100</v>
      </c>
      <c r="AJ144" s="4">
        <f t="shared" si="6"/>
        <v>162.5</v>
      </c>
    </row>
    <row r="145" spans="1:36" ht="38.25" x14ac:dyDescent="0.3">
      <c r="A145" s="87">
        <v>1162</v>
      </c>
      <c r="B145" s="88" t="s">
        <v>593</v>
      </c>
      <c r="C145" s="57" t="s">
        <v>594</v>
      </c>
      <c r="D145" s="62">
        <v>109800</v>
      </c>
      <c r="E145" s="42" t="s">
        <v>145</v>
      </c>
      <c r="F145" s="42" t="s">
        <v>335</v>
      </c>
      <c r="G145" s="42" t="s">
        <v>156</v>
      </c>
      <c r="H145" s="141" t="s">
        <v>4</v>
      </c>
      <c r="I145" s="42" t="s">
        <v>320</v>
      </c>
      <c r="J145" s="42" t="s">
        <v>137</v>
      </c>
      <c r="K145" s="42" t="s">
        <v>105</v>
      </c>
      <c r="L145" s="42" t="s">
        <v>10</v>
      </c>
      <c r="M145" s="42" t="s">
        <v>8</v>
      </c>
      <c r="N145" s="42" t="s">
        <v>333</v>
      </c>
      <c r="O145" s="42" t="s">
        <v>104</v>
      </c>
      <c r="P145" s="42" t="s">
        <v>4</v>
      </c>
      <c r="Q145" s="137" t="s">
        <v>169</v>
      </c>
      <c r="R145" s="114">
        <f t="shared" si="5"/>
        <v>162.5</v>
      </c>
      <c r="W145" s="97">
        <f>IFERROR(VLOOKUP(E145,'Վարկանիշային չափորոշիչներ'!$G$6:$J$72,4,FALSE),0)</f>
        <v>10</v>
      </c>
      <c r="X145" s="4">
        <f>IFERROR(VLOOKUP(F145,'Վարկանիշային չափորոշիչներ'!$G$6:$J$72,4,FALSE),0)</f>
        <v>9</v>
      </c>
      <c r="Y145" s="4">
        <f>IFERROR(VLOOKUP(G145,'Վարկանիշային չափորոշիչներ'!$G$6:$J$72,4,FALSE),0)</f>
        <v>10</v>
      </c>
      <c r="Z145" s="4">
        <f>IFERROR(VLOOKUP(H145,'Վարկանիշային չափորոշիչներ'!$G$6:$J$72,4,FALSE),0)</f>
        <v>0</v>
      </c>
      <c r="AA145" s="4">
        <f>IFERROR(VLOOKUP(I145,'Վարկանիշային չափորոշիչներ'!$G$6:$J$72,4,FALSE),0)</f>
        <v>10</v>
      </c>
      <c r="AB145" s="4">
        <f>IFERROR(VLOOKUP(J145,'Վարկանիշային չափորոշիչներ'!$G$6:$J$72,4,FALSE),0)</f>
        <v>10</v>
      </c>
      <c r="AC145" s="4">
        <f>IFERROR(VLOOKUP(K145,'Վարկանիշային չափորոշիչներ'!$G$6:$J$72,4,FALSE),0)</f>
        <v>0</v>
      </c>
      <c r="AD145" s="4">
        <f>IFERROR(VLOOKUP(L145,'Վարկանիշային չափորոշիչներ'!$G$6:$J$72,4,FALSE),0)</f>
        <v>5</v>
      </c>
      <c r="AE145" s="4">
        <f>IFERROR(VLOOKUP(M145,'Վարկանիշային չափորոշիչներ'!$G$6:$J$72,4,FALSE),0)</f>
        <v>3.5</v>
      </c>
      <c r="AF145" s="4">
        <f>IFERROR(VLOOKUP(N145,'Վարկանիշային չափորոշիչներ'!$G$6:$J$72,4,FALSE),0)</f>
        <v>5</v>
      </c>
      <c r="AG145" s="4">
        <f>IFERROR(VLOOKUP(O145,'Վարկանիշային չափորոշիչներ'!$G$6:$J$72,4,FALSE),0)</f>
        <v>0</v>
      </c>
      <c r="AH145" s="4">
        <f>IFERROR(VLOOKUP(P145,'Վարկանիշային չափորոշիչներ'!$G$6:$J$72,4,FALSE),0)</f>
        <v>0</v>
      </c>
      <c r="AI145" s="4">
        <f>IFERROR(VLOOKUP(Q145,'Վարկանիշային չափորոշիչներ'!$G$6:$J$72,4,FALSE),0)</f>
        <v>100</v>
      </c>
      <c r="AJ145" s="4">
        <f t="shared" si="6"/>
        <v>162.5</v>
      </c>
    </row>
    <row r="146" spans="1:36" ht="54.75" x14ac:dyDescent="0.3">
      <c r="A146" s="87">
        <v>1162</v>
      </c>
      <c r="B146" s="88" t="s">
        <v>595</v>
      </c>
      <c r="C146" s="64" t="s">
        <v>32</v>
      </c>
      <c r="D146" s="63">
        <v>2250000</v>
      </c>
      <c r="E146" s="42" t="s">
        <v>145</v>
      </c>
      <c r="F146" s="42" t="s">
        <v>335</v>
      </c>
      <c r="G146" s="42" t="s">
        <v>156</v>
      </c>
      <c r="H146" s="141" t="s">
        <v>4</v>
      </c>
      <c r="I146" s="42" t="s">
        <v>320</v>
      </c>
      <c r="J146" s="42" t="s">
        <v>137</v>
      </c>
      <c r="K146" s="42" t="s">
        <v>327</v>
      </c>
      <c r="L146" s="42" t="s">
        <v>10</v>
      </c>
      <c r="M146" s="42" t="s">
        <v>8</v>
      </c>
      <c r="N146" s="42" t="s">
        <v>333</v>
      </c>
      <c r="O146" s="42" t="s">
        <v>104</v>
      </c>
      <c r="P146" s="42" t="s">
        <v>4</v>
      </c>
      <c r="Q146" s="137" t="s">
        <v>169</v>
      </c>
      <c r="R146" s="114">
        <f t="shared" si="5"/>
        <v>167.5</v>
      </c>
      <c r="W146" s="97">
        <f>IFERROR(VLOOKUP(E146,'Վարկանիշային չափորոշիչներ'!$G$6:$J$72,4,FALSE),0)</f>
        <v>10</v>
      </c>
      <c r="X146" s="4">
        <f>IFERROR(VLOOKUP(F146,'Վարկանիշային չափորոշիչներ'!$G$6:$J$72,4,FALSE),0)</f>
        <v>9</v>
      </c>
      <c r="Y146" s="4">
        <f>IFERROR(VLOOKUP(G146,'Վարկանիշային չափորոշիչներ'!$G$6:$J$72,4,FALSE),0)</f>
        <v>10</v>
      </c>
      <c r="Z146" s="4">
        <f>IFERROR(VLOOKUP(H146,'Վարկանիշային չափորոշիչներ'!$G$6:$J$72,4,FALSE),0)</f>
        <v>0</v>
      </c>
      <c r="AA146" s="4">
        <f>IFERROR(VLOOKUP(I146,'Վարկանիշային չափորոշիչներ'!$G$6:$J$72,4,FALSE),0)</f>
        <v>10</v>
      </c>
      <c r="AB146" s="4">
        <f>IFERROR(VLOOKUP(J146,'Վարկանիշային չափորոշիչներ'!$G$6:$J$72,4,FALSE),0)</f>
        <v>10</v>
      </c>
      <c r="AC146" s="4">
        <f>IFERROR(VLOOKUP(K146,'Վարկանիշային չափորոշիչներ'!$G$6:$J$72,4,FALSE),0)</f>
        <v>5</v>
      </c>
      <c r="AD146" s="4">
        <f>IFERROR(VLOOKUP(L146,'Վարկանիշային չափորոշիչներ'!$G$6:$J$72,4,FALSE),0)</f>
        <v>5</v>
      </c>
      <c r="AE146" s="4">
        <f>IFERROR(VLOOKUP(M146,'Վարկանիշային չափորոշիչներ'!$G$6:$J$72,4,FALSE),0)</f>
        <v>3.5</v>
      </c>
      <c r="AF146" s="4">
        <f>IFERROR(VLOOKUP(N146,'Վարկանիշային չափորոշիչներ'!$G$6:$J$72,4,FALSE),0)</f>
        <v>5</v>
      </c>
      <c r="AG146" s="4">
        <f>IFERROR(VLOOKUP(O146,'Վարկանիշային չափորոշիչներ'!$G$6:$J$72,4,FALSE),0)</f>
        <v>0</v>
      </c>
      <c r="AH146" s="4">
        <f>IFERROR(VLOOKUP(P146,'Վարկանիշային չափորոշիչներ'!$G$6:$J$72,4,FALSE),0)</f>
        <v>0</v>
      </c>
      <c r="AI146" s="4">
        <f>IFERROR(VLOOKUP(Q146,'Վարկանիշային չափորոշիչներ'!$G$6:$J$72,4,FALSE),0)</f>
        <v>100</v>
      </c>
      <c r="AJ146" s="4">
        <f t="shared" si="6"/>
        <v>167.5</v>
      </c>
    </row>
    <row r="147" spans="1:36" s="125" customFormat="1" x14ac:dyDescent="0.3">
      <c r="A147" s="117">
        <v>1163</v>
      </c>
      <c r="B147" s="118"/>
      <c r="C147" s="119" t="s">
        <v>596</v>
      </c>
      <c r="D147" s="120">
        <f>SUM(D148:D163)</f>
        <v>5500693.5</v>
      </c>
      <c r="E147" s="121" t="s">
        <v>11</v>
      </c>
      <c r="F147" s="121" t="s">
        <v>11</v>
      </c>
      <c r="G147" s="121" t="s">
        <v>11</v>
      </c>
      <c r="H147" s="140" t="s">
        <v>11</v>
      </c>
      <c r="I147" s="121" t="s">
        <v>11</v>
      </c>
      <c r="J147" s="121" t="s">
        <v>11</v>
      </c>
      <c r="K147" s="121" t="s">
        <v>11</v>
      </c>
      <c r="L147" s="121" t="s">
        <v>11</v>
      </c>
      <c r="M147" s="121" t="s">
        <v>11</v>
      </c>
      <c r="N147" s="121" t="s">
        <v>11</v>
      </c>
      <c r="O147" s="121" t="s">
        <v>11</v>
      </c>
      <c r="P147" s="121" t="s">
        <v>11</v>
      </c>
      <c r="Q147" s="173" t="s">
        <v>11</v>
      </c>
      <c r="R147" s="113">
        <f t="shared" si="5"/>
        <v>0</v>
      </c>
      <c r="S147" s="122"/>
      <c r="T147" s="122"/>
      <c r="U147" s="122"/>
      <c r="V147" s="122"/>
      <c r="W147" s="123">
        <f>IFERROR(VLOOKUP(E147,'Վարկանիշային չափորոշիչներ'!$G$6:$J$72,4,FALSE),0)</f>
        <v>0</v>
      </c>
      <c r="X147" s="124">
        <f>IFERROR(VLOOKUP(F147,'Վարկանիշային չափորոշիչներ'!$G$6:$J$72,4,FALSE),0)</f>
        <v>0</v>
      </c>
      <c r="Y147" s="124">
        <f>IFERROR(VLOOKUP(G147,'Վարկանիշային չափորոշիչներ'!$G$6:$J$72,4,FALSE),0)</f>
        <v>0</v>
      </c>
      <c r="Z147" s="124">
        <f>IFERROR(VLOOKUP(H147,'Վարկանիշային չափորոշիչներ'!$G$6:$J$72,4,FALSE),0)</f>
        <v>0</v>
      </c>
      <c r="AA147" s="124">
        <f>IFERROR(VLOOKUP(I147,'Վարկանիշային չափորոշիչներ'!$G$6:$J$72,4,FALSE),0)</f>
        <v>0</v>
      </c>
      <c r="AB147" s="124">
        <f>IFERROR(VLOOKUP(J147,'Վարկանիշային չափորոշիչներ'!$G$6:$J$72,4,FALSE),0)</f>
        <v>0</v>
      </c>
      <c r="AC147" s="124">
        <f>IFERROR(VLOOKUP(K147,'Վարկանիշային չափորոշիչներ'!$G$6:$J$72,4,FALSE),0)</f>
        <v>0</v>
      </c>
      <c r="AD147" s="124">
        <f>IFERROR(VLOOKUP(L147,'Վարկանիշային չափորոշիչներ'!$G$6:$J$72,4,FALSE),0)</f>
        <v>0</v>
      </c>
      <c r="AE147" s="124">
        <f>IFERROR(VLOOKUP(M147,'Վարկանիշային չափորոշիչներ'!$G$6:$J$72,4,FALSE),0)</f>
        <v>0</v>
      </c>
      <c r="AF147" s="124">
        <f>IFERROR(VLOOKUP(N147,'Վարկանիշային չափորոշիչներ'!$G$6:$J$72,4,FALSE),0)</f>
        <v>0</v>
      </c>
      <c r="AG147" s="124">
        <f>IFERROR(VLOOKUP(O147,'Վարկանիշային չափորոշիչներ'!$G$6:$J$72,4,FALSE),0)</f>
        <v>0</v>
      </c>
      <c r="AH147" s="124">
        <f>IFERROR(VLOOKUP(P147,'Վարկանիշային չափորոշիչներ'!$G$6:$J$72,4,FALSE),0)</f>
        <v>0</v>
      </c>
      <c r="AI147" s="124">
        <f>IFERROR(VLOOKUP(Q147,'Վարկանիշային չափորոշիչներ'!$G$6:$J$72,4,FALSE),0)</f>
        <v>0</v>
      </c>
      <c r="AJ147" s="124">
        <f t="shared" si="6"/>
        <v>0</v>
      </c>
    </row>
    <row r="148" spans="1:36" ht="51" x14ac:dyDescent="0.3">
      <c r="A148" s="87">
        <v>1163</v>
      </c>
      <c r="B148" s="88" t="s">
        <v>597</v>
      </c>
      <c r="C148" s="57" t="s">
        <v>598</v>
      </c>
      <c r="D148" s="62">
        <v>5000</v>
      </c>
      <c r="E148" s="42" t="s">
        <v>2</v>
      </c>
      <c r="F148" s="42" t="s">
        <v>335</v>
      </c>
      <c r="G148" s="42" t="s">
        <v>156</v>
      </c>
      <c r="H148" s="141" t="s">
        <v>4</v>
      </c>
      <c r="I148" s="42" t="s">
        <v>322</v>
      </c>
      <c r="J148" s="42" t="s">
        <v>137</v>
      </c>
      <c r="K148" s="42" t="s">
        <v>105</v>
      </c>
      <c r="L148" s="42" t="s">
        <v>10</v>
      </c>
      <c r="M148" s="42" t="s">
        <v>8</v>
      </c>
      <c r="N148" s="42" t="s">
        <v>332</v>
      </c>
      <c r="O148" s="42" t="s">
        <v>104</v>
      </c>
      <c r="P148" s="42" t="s">
        <v>4</v>
      </c>
      <c r="Q148" s="137" t="s">
        <v>170</v>
      </c>
      <c r="R148" s="114">
        <f t="shared" si="5"/>
        <v>52.5</v>
      </c>
      <c r="W148" s="97">
        <f>IFERROR(VLOOKUP(E148,'Վարկանիշային չափորոշիչներ'!$G$6:$J$72,4,FALSE),0)</f>
        <v>5</v>
      </c>
      <c r="X148" s="4">
        <f>IFERROR(VLOOKUP(F148,'Վարկանիշային չափորոշիչներ'!$G$6:$J$72,4,FALSE),0)</f>
        <v>9</v>
      </c>
      <c r="Y148" s="4">
        <f>IFERROR(VLOOKUP(G148,'Վարկանիշային չափորոշիչներ'!$G$6:$J$72,4,FALSE),0)</f>
        <v>10</v>
      </c>
      <c r="Z148" s="4">
        <f>IFERROR(VLOOKUP(H148,'Վարկանիշային չափորոշիչներ'!$G$6:$J$72,4,FALSE),0)</f>
        <v>0</v>
      </c>
      <c r="AA148" s="4">
        <f>IFERROR(VLOOKUP(I148,'Վարկանիշային չափորոշիչներ'!$G$6:$J$72,4,FALSE),0)</f>
        <v>0</v>
      </c>
      <c r="AB148" s="4">
        <f>IFERROR(VLOOKUP(J148,'Վարկանիշային չափորոշիչներ'!$G$6:$J$72,4,FALSE),0)</f>
        <v>10</v>
      </c>
      <c r="AC148" s="4">
        <f>IFERROR(VLOOKUP(K148,'Վարկանիշային չափորոշիչներ'!$G$6:$J$72,4,FALSE),0)</f>
        <v>0</v>
      </c>
      <c r="AD148" s="4">
        <f>IFERROR(VLOOKUP(L148,'Վարկանիշային չափորոշիչներ'!$G$6:$J$72,4,FALSE),0)</f>
        <v>5</v>
      </c>
      <c r="AE148" s="4">
        <f>IFERROR(VLOOKUP(M148,'Վարկանիշային չափորոշիչներ'!$G$6:$J$72,4,FALSE),0)</f>
        <v>3.5</v>
      </c>
      <c r="AF148" s="4">
        <f>IFERROR(VLOOKUP(N148,'Վարկանիշային չափորոշիչներ'!$G$6:$J$72,4,FALSE),0)</f>
        <v>10</v>
      </c>
      <c r="AG148" s="4">
        <f>IFERROR(VLOOKUP(O148,'Վարկանիշային չափորոշիչներ'!$G$6:$J$72,4,FALSE),0)</f>
        <v>0</v>
      </c>
      <c r="AH148" s="4">
        <f>IFERROR(VLOOKUP(P148,'Վարկանիշային չափորոշիչներ'!$G$6:$J$72,4,FALSE),0)</f>
        <v>0</v>
      </c>
      <c r="AI148" s="4">
        <f>IFERROR(VLOOKUP(Q148,'Վարկանիշային չափորոշիչներ'!$G$6:$J$72,4,FALSE),0)</f>
        <v>0</v>
      </c>
      <c r="AJ148" s="4">
        <f t="shared" si="6"/>
        <v>52.5</v>
      </c>
    </row>
    <row r="149" spans="1:36" ht="51" x14ac:dyDescent="0.3">
      <c r="A149" s="87">
        <v>1163</v>
      </c>
      <c r="B149" s="88" t="s">
        <v>599</v>
      </c>
      <c r="C149" s="57" t="s">
        <v>600</v>
      </c>
      <c r="D149" s="58">
        <v>15500</v>
      </c>
      <c r="E149" s="42" t="s">
        <v>2</v>
      </c>
      <c r="F149" s="42" t="s">
        <v>335</v>
      </c>
      <c r="G149" s="42" t="s">
        <v>156</v>
      </c>
      <c r="H149" s="141" t="s">
        <v>4</v>
      </c>
      <c r="I149" s="42" t="s">
        <v>322</v>
      </c>
      <c r="J149" s="42" t="s">
        <v>137</v>
      </c>
      <c r="K149" s="42" t="s">
        <v>105</v>
      </c>
      <c r="L149" s="42" t="s">
        <v>10</v>
      </c>
      <c r="M149" s="42" t="s">
        <v>8</v>
      </c>
      <c r="N149" s="42" t="s">
        <v>333</v>
      </c>
      <c r="O149" s="42" t="s">
        <v>104</v>
      </c>
      <c r="P149" s="42" t="s">
        <v>4</v>
      </c>
      <c r="Q149" s="137" t="s">
        <v>170</v>
      </c>
      <c r="R149" s="114">
        <f t="shared" si="5"/>
        <v>47.5</v>
      </c>
      <c r="W149" s="97">
        <f>IFERROR(VLOOKUP(E149,'Վարկանիշային չափորոշիչներ'!$G$6:$J$72,4,FALSE),0)</f>
        <v>5</v>
      </c>
      <c r="X149" s="4">
        <f>IFERROR(VLOOKUP(F149,'Վարկանիշային չափորոշիչներ'!$G$6:$J$72,4,FALSE),0)</f>
        <v>9</v>
      </c>
      <c r="Y149" s="4">
        <f>IFERROR(VLOOKUP(G149,'Վարկանիշային չափորոշիչներ'!$G$6:$J$72,4,FALSE),0)</f>
        <v>10</v>
      </c>
      <c r="Z149" s="4">
        <f>IFERROR(VLOOKUP(H149,'Վարկանիշային չափորոշիչներ'!$G$6:$J$72,4,FALSE),0)</f>
        <v>0</v>
      </c>
      <c r="AA149" s="4">
        <f>IFERROR(VLOOKUP(I149,'Վարկանիշային չափորոշիչներ'!$G$6:$J$72,4,FALSE),0)</f>
        <v>0</v>
      </c>
      <c r="AB149" s="4">
        <f>IFERROR(VLOOKUP(J149,'Վարկանիշային չափորոշիչներ'!$G$6:$J$72,4,FALSE),0)</f>
        <v>10</v>
      </c>
      <c r="AC149" s="4">
        <f>IFERROR(VLOOKUP(K149,'Վարկանիշային չափորոշիչներ'!$G$6:$J$72,4,FALSE),0)</f>
        <v>0</v>
      </c>
      <c r="AD149" s="4">
        <f>IFERROR(VLOOKUP(L149,'Վարկանիշային չափորոշիչներ'!$G$6:$J$72,4,FALSE),0)</f>
        <v>5</v>
      </c>
      <c r="AE149" s="4">
        <f>IFERROR(VLOOKUP(M149,'Վարկանիշային չափորոշիչներ'!$G$6:$J$72,4,FALSE),0)</f>
        <v>3.5</v>
      </c>
      <c r="AF149" s="4">
        <f>IFERROR(VLOOKUP(N149,'Վարկանիշային չափորոշիչներ'!$G$6:$J$72,4,FALSE),0)</f>
        <v>5</v>
      </c>
      <c r="AG149" s="4">
        <f>IFERROR(VLOOKUP(O149,'Վարկանիշային չափորոշիչներ'!$G$6:$J$72,4,FALSE),0)</f>
        <v>0</v>
      </c>
      <c r="AH149" s="4">
        <f>IFERROR(VLOOKUP(P149,'Վարկանիշային չափորոշիչներ'!$G$6:$J$72,4,FALSE),0)</f>
        <v>0</v>
      </c>
      <c r="AI149" s="4">
        <f>IFERROR(VLOOKUP(Q149,'Վարկանիշային չափորոշիչներ'!$G$6:$J$72,4,FALSE),0)</f>
        <v>0</v>
      </c>
      <c r="AJ149" s="4">
        <f t="shared" si="6"/>
        <v>47.5</v>
      </c>
    </row>
    <row r="150" spans="1:36" ht="51" x14ac:dyDescent="0.3">
      <c r="A150" s="87">
        <v>1163</v>
      </c>
      <c r="B150" s="88" t="s">
        <v>601</v>
      </c>
      <c r="C150" s="57" t="s">
        <v>33</v>
      </c>
      <c r="D150" s="58">
        <v>40013.5</v>
      </c>
      <c r="E150" s="42" t="s">
        <v>2</v>
      </c>
      <c r="F150" s="42" t="s">
        <v>335</v>
      </c>
      <c r="G150" s="42" t="s">
        <v>156</v>
      </c>
      <c r="H150" s="141" t="s">
        <v>4</v>
      </c>
      <c r="I150" s="42" t="s">
        <v>322</v>
      </c>
      <c r="J150" s="42" t="s">
        <v>137</v>
      </c>
      <c r="K150" s="42" t="s">
        <v>105</v>
      </c>
      <c r="L150" s="42" t="s">
        <v>10</v>
      </c>
      <c r="M150" s="42" t="s">
        <v>8</v>
      </c>
      <c r="N150" s="42" t="s">
        <v>332</v>
      </c>
      <c r="O150" s="42" t="s">
        <v>104</v>
      </c>
      <c r="P150" s="42" t="s">
        <v>4</v>
      </c>
      <c r="Q150" s="137" t="s">
        <v>170</v>
      </c>
      <c r="R150" s="114">
        <f t="shared" si="5"/>
        <v>52.5</v>
      </c>
      <c r="W150" s="97">
        <f>IFERROR(VLOOKUP(E150,'Վարկանիշային չափորոշիչներ'!$G$6:$J$72,4,FALSE),0)</f>
        <v>5</v>
      </c>
      <c r="X150" s="4">
        <f>IFERROR(VLOOKUP(F150,'Վարկանիշային չափորոշիչներ'!$G$6:$J$72,4,FALSE),0)</f>
        <v>9</v>
      </c>
      <c r="Y150" s="4">
        <f>IFERROR(VLOOKUP(G150,'Վարկանիշային չափորոշիչներ'!$G$6:$J$72,4,FALSE),0)</f>
        <v>10</v>
      </c>
      <c r="Z150" s="4">
        <f>IFERROR(VLOOKUP(H150,'Վարկանիշային չափորոշիչներ'!$G$6:$J$72,4,FALSE),0)</f>
        <v>0</v>
      </c>
      <c r="AA150" s="4">
        <f>IFERROR(VLOOKUP(I150,'Վարկանիշային չափորոշիչներ'!$G$6:$J$72,4,FALSE),0)</f>
        <v>0</v>
      </c>
      <c r="AB150" s="4">
        <f>IFERROR(VLOOKUP(J150,'Վարկանիշային չափորոշիչներ'!$G$6:$J$72,4,FALSE),0)</f>
        <v>10</v>
      </c>
      <c r="AC150" s="4">
        <f>IFERROR(VLOOKUP(K150,'Վարկանիշային չափորոշիչներ'!$G$6:$J$72,4,FALSE),0)</f>
        <v>0</v>
      </c>
      <c r="AD150" s="4">
        <f>IFERROR(VLOOKUP(L150,'Վարկանիշային չափորոշիչներ'!$G$6:$J$72,4,FALSE),0)</f>
        <v>5</v>
      </c>
      <c r="AE150" s="4">
        <f>IFERROR(VLOOKUP(M150,'Վարկանիշային չափորոշիչներ'!$G$6:$J$72,4,FALSE),0)</f>
        <v>3.5</v>
      </c>
      <c r="AF150" s="4">
        <f>IFERROR(VLOOKUP(N150,'Վարկանիշային չափորոշիչներ'!$G$6:$J$72,4,FALSE),0)</f>
        <v>10</v>
      </c>
      <c r="AG150" s="4">
        <f>IFERROR(VLOOKUP(O150,'Վարկանիշային չափորոշիչներ'!$G$6:$J$72,4,FALSE),0)</f>
        <v>0</v>
      </c>
      <c r="AH150" s="4">
        <f>IFERROR(VLOOKUP(P150,'Վարկանիշային չափորոշիչներ'!$G$6:$J$72,4,FALSE),0)</f>
        <v>0</v>
      </c>
      <c r="AI150" s="4">
        <f>IFERROR(VLOOKUP(Q150,'Վարկանիշային չափորոշիչներ'!$G$6:$J$72,4,FALSE),0)</f>
        <v>0</v>
      </c>
      <c r="AJ150" s="4">
        <f t="shared" si="6"/>
        <v>52.5</v>
      </c>
    </row>
    <row r="151" spans="1:36" ht="51" x14ac:dyDescent="0.3">
      <c r="A151" s="87">
        <v>1163</v>
      </c>
      <c r="B151" s="88" t="s">
        <v>602</v>
      </c>
      <c r="C151" s="57" t="s">
        <v>34</v>
      </c>
      <c r="D151" s="58">
        <v>48930.2</v>
      </c>
      <c r="E151" s="42" t="s">
        <v>2</v>
      </c>
      <c r="F151" s="42" t="s">
        <v>335</v>
      </c>
      <c r="G151" s="42" t="s">
        <v>156</v>
      </c>
      <c r="H151" s="141" t="s">
        <v>4</v>
      </c>
      <c r="I151" s="42" t="s">
        <v>322</v>
      </c>
      <c r="J151" s="42" t="s">
        <v>137</v>
      </c>
      <c r="K151" s="42" t="s">
        <v>105</v>
      </c>
      <c r="L151" s="42" t="s">
        <v>10</v>
      </c>
      <c r="M151" s="42" t="s">
        <v>8</v>
      </c>
      <c r="N151" s="42" t="s">
        <v>333</v>
      </c>
      <c r="O151" s="42" t="s">
        <v>104</v>
      </c>
      <c r="P151" s="42" t="s">
        <v>4</v>
      </c>
      <c r="Q151" s="137" t="s">
        <v>170</v>
      </c>
      <c r="R151" s="114">
        <f t="shared" si="5"/>
        <v>47.5</v>
      </c>
      <c r="W151" s="97">
        <f>IFERROR(VLOOKUP(E151,'Վարկանիշային չափորոշիչներ'!$G$6:$J$72,4,FALSE),0)</f>
        <v>5</v>
      </c>
      <c r="X151" s="4">
        <f>IFERROR(VLOOKUP(F151,'Վարկանիշային չափորոշիչներ'!$G$6:$J$72,4,FALSE),0)</f>
        <v>9</v>
      </c>
      <c r="Y151" s="4">
        <f>IFERROR(VLOOKUP(G151,'Վարկանիշային չափորոշիչներ'!$G$6:$J$72,4,FALSE),0)</f>
        <v>10</v>
      </c>
      <c r="Z151" s="4">
        <f>IFERROR(VLOOKUP(H151,'Վարկանիշային չափորոշիչներ'!$G$6:$J$72,4,FALSE),0)</f>
        <v>0</v>
      </c>
      <c r="AA151" s="4">
        <f>IFERROR(VLOOKUP(I151,'Վարկանիշային չափորոշիչներ'!$G$6:$J$72,4,FALSE),0)</f>
        <v>0</v>
      </c>
      <c r="AB151" s="4">
        <f>IFERROR(VLOOKUP(J151,'Վարկանիշային չափորոշիչներ'!$G$6:$J$72,4,FALSE),0)</f>
        <v>10</v>
      </c>
      <c r="AC151" s="4">
        <f>IFERROR(VLOOKUP(K151,'Վարկանիշային չափորոշիչներ'!$G$6:$J$72,4,FALSE),0)</f>
        <v>0</v>
      </c>
      <c r="AD151" s="4">
        <f>IFERROR(VLOOKUP(L151,'Վարկանիշային չափորոշիչներ'!$G$6:$J$72,4,FALSE),0)</f>
        <v>5</v>
      </c>
      <c r="AE151" s="4">
        <f>IFERROR(VLOOKUP(M151,'Վարկանիշային չափորոշիչներ'!$G$6:$J$72,4,FALSE),0)</f>
        <v>3.5</v>
      </c>
      <c r="AF151" s="4">
        <f>IFERROR(VLOOKUP(N151,'Վարկանիշային չափորոշիչներ'!$G$6:$J$72,4,FALSE),0)</f>
        <v>5</v>
      </c>
      <c r="AG151" s="4">
        <f>IFERROR(VLOOKUP(O151,'Վարկանիշային չափորոշիչներ'!$G$6:$J$72,4,FALSE),0)</f>
        <v>0</v>
      </c>
      <c r="AH151" s="4">
        <f>IFERROR(VLOOKUP(P151,'Վարկանիշային չափորոշիչներ'!$G$6:$J$72,4,FALSE),0)</f>
        <v>0</v>
      </c>
      <c r="AI151" s="4">
        <f>IFERROR(VLOOKUP(Q151,'Վարկանիշային չափորոշիչներ'!$G$6:$J$72,4,FALSE),0)</f>
        <v>0</v>
      </c>
      <c r="AJ151" s="4">
        <f t="shared" si="6"/>
        <v>47.5</v>
      </c>
    </row>
    <row r="152" spans="1:36" ht="51" x14ac:dyDescent="0.3">
      <c r="A152" s="87">
        <v>1163</v>
      </c>
      <c r="B152" s="88" t="s">
        <v>603</v>
      </c>
      <c r="C152" s="57" t="s">
        <v>35</v>
      </c>
      <c r="D152" s="58">
        <v>50000</v>
      </c>
      <c r="E152" s="42" t="s">
        <v>2</v>
      </c>
      <c r="F152" s="42" t="s">
        <v>335</v>
      </c>
      <c r="G152" s="42" t="s">
        <v>156</v>
      </c>
      <c r="H152" s="141" t="s">
        <v>4</v>
      </c>
      <c r="I152" s="42" t="s">
        <v>322</v>
      </c>
      <c r="J152" s="42" t="s">
        <v>137</v>
      </c>
      <c r="K152" s="42" t="s">
        <v>105</v>
      </c>
      <c r="L152" s="42" t="s">
        <v>10</v>
      </c>
      <c r="M152" s="42" t="s">
        <v>8</v>
      </c>
      <c r="N152" s="42" t="s">
        <v>333</v>
      </c>
      <c r="O152" s="42" t="s">
        <v>104</v>
      </c>
      <c r="P152" s="42" t="s">
        <v>4</v>
      </c>
      <c r="Q152" s="137" t="s">
        <v>170</v>
      </c>
      <c r="R152" s="114">
        <f t="shared" si="5"/>
        <v>47.5</v>
      </c>
      <c r="W152" s="97">
        <f>IFERROR(VLOOKUP(E152,'Վարկանիշային չափորոշիչներ'!$G$6:$J$72,4,FALSE),0)</f>
        <v>5</v>
      </c>
      <c r="X152" s="4">
        <f>IFERROR(VLOOKUP(F152,'Վարկանիշային չափորոշիչներ'!$G$6:$J$72,4,FALSE),0)</f>
        <v>9</v>
      </c>
      <c r="Y152" s="4">
        <f>IFERROR(VLOOKUP(G152,'Վարկանիշային չափորոշիչներ'!$G$6:$J$72,4,FALSE),0)</f>
        <v>10</v>
      </c>
      <c r="Z152" s="4">
        <f>IFERROR(VLOOKUP(H152,'Վարկանիշային չափորոշիչներ'!$G$6:$J$72,4,FALSE),0)</f>
        <v>0</v>
      </c>
      <c r="AA152" s="4">
        <f>IFERROR(VLOOKUP(I152,'Վարկանիշային չափորոշիչներ'!$G$6:$J$72,4,FALSE),0)</f>
        <v>0</v>
      </c>
      <c r="AB152" s="4">
        <f>IFERROR(VLOOKUP(J152,'Վարկանիշային չափորոշիչներ'!$G$6:$J$72,4,FALSE),0)</f>
        <v>10</v>
      </c>
      <c r="AC152" s="4">
        <f>IFERROR(VLOOKUP(K152,'Վարկանիշային չափորոշիչներ'!$G$6:$J$72,4,FALSE),0)</f>
        <v>0</v>
      </c>
      <c r="AD152" s="4">
        <f>IFERROR(VLOOKUP(L152,'Վարկանիշային չափորոշիչներ'!$G$6:$J$72,4,FALSE),0)</f>
        <v>5</v>
      </c>
      <c r="AE152" s="4">
        <f>IFERROR(VLOOKUP(M152,'Վարկանիշային չափորոշիչներ'!$G$6:$J$72,4,FALSE),0)</f>
        <v>3.5</v>
      </c>
      <c r="AF152" s="4">
        <f>IFERROR(VLOOKUP(N152,'Վարկանիշային չափորոշիչներ'!$G$6:$J$72,4,FALSE),0)</f>
        <v>5</v>
      </c>
      <c r="AG152" s="4">
        <f>IFERROR(VLOOKUP(O152,'Վարկանիշային չափորոշիչներ'!$G$6:$J$72,4,FALSE),0)</f>
        <v>0</v>
      </c>
      <c r="AH152" s="4">
        <f>IFERROR(VLOOKUP(P152,'Վարկանիշային չափորոշիչներ'!$G$6:$J$72,4,FALSE),0)</f>
        <v>0</v>
      </c>
      <c r="AI152" s="4">
        <f>IFERROR(VLOOKUP(Q152,'Վարկանիշային չափորոշիչներ'!$G$6:$J$72,4,FALSE),0)</f>
        <v>0</v>
      </c>
      <c r="AJ152" s="4">
        <f t="shared" si="6"/>
        <v>47.5</v>
      </c>
    </row>
    <row r="153" spans="1:36" ht="51" x14ac:dyDescent="0.3">
      <c r="A153" s="87">
        <v>1163</v>
      </c>
      <c r="B153" s="88" t="s">
        <v>604</v>
      </c>
      <c r="C153" s="57" t="s">
        <v>36</v>
      </c>
      <c r="D153" s="58">
        <v>29274.9</v>
      </c>
      <c r="E153" s="42" t="s">
        <v>2</v>
      </c>
      <c r="F153" s="42" t="s">
        <v>335</v>
      </c>
      <c r="G153" s="42" t="s">
        <v>156</v>
      </c>
      <c r="H153" s="141" t="s">
        <v>4</v>
      </c>
      <c r="I153" s="42" t="s">
        <v>322</v>
      </c>
      <c r="J153" s="42" t="s">
        <v>137</v>
      </c>
      <c r="K153" s="42" t="s">
        <v>105</v>
      </c>
      <c r="L153" s="42" t="s">
        <v>10</v>
      </c>
      <c r="M153" s="42" t="s">
        <v>8</v>
      </c>
      <c r="N153" s="42" t="s">
        <v>332</v>
      </c>
      <c r="O153" s="42" t="s">
        <v>104</v>
      </c>
      <c r="P153" s="42" t="s">
        <v>4</v>
      </c>
      <c r="Q153" s="137" t="s">
        <v>170</v>
      </c>
      <c r="R153" s="114">
        <f t="shared" si="5"/>
        <v>52.5</v>
      </c>
      <c r="W153" s="97">
        <f>IFERROR(VLOOKUP(E153,'Վարկանիշային չափորոշիչներ'!$G$6:$J$72,4,FALSE),0)</f>
        <v>5</v>
      </c>
      <c r="X153" s="4">
        <f>IFERROR(VLOOKUP(F153,'Վարկանիշային չափորոշիչներ'!$G$6:$J$72,4,FALSE),0)</f>
        <v>9</v>
      </c>
      <c r="Y153" s="4">
        <f>IFERROR(VLOOKUP(G153,'Վարկանիշային չափորոշիչներ'!$G$6:$J$72,4,FALSE),0)</f>
        <v>10</v>
      </c>
      <c r="Z153" s="4">
        <f>IFERROR(VLOOKUP(H153,'Վարկանիշային չափորոշիչներ'!$G$6:$J$72,4,FALSE),0)</f>
        <v>0</v>
      </c>
      <c r="AA153" s="4">
        <f>IFERROR(VLOOKUP(I153,'Վարկանիշային չափորոշիչներ'!$G$6:$J$72,4,FALSE),0)</f>
        <v>0</v>
      </c>
      <c r="AB153" s="4">
        <f>IFERROR(VLOOKUP(J153,'Վարկանիշային չափորոշիչներ'!$G$6:$J$72,4,FALSE),0)</f>
        <v>10</v>
      </c>
      <c r="AC153" s="4">
        <f>IFERROR(VLOOKUP(K153,'Վարկանիշային չափորոշիչներ'!$G$6:$J$72,4,FALSE),0)</f>
        <v>0</v>
      </c>
      <c r="AD153" s="4">
        <f>IFERROR(VLOOKUP(L153,'Վարկանիշային չափորոշիչներ'!$G$6:$J$72,4,FALSE),0)</f>
        <v>5</v>
      </c>
      <c r="AE153" s="4">
        <f>IFERROR(VLOOKUP(M153,'Վարկանիշային չափորոշիչներ'!$G$6:$J$72,4,FALSE),0)</f>
        <v>3.5</v>
      </c>
      <c r="AF153" s="4">
        <f>IFERROR(VLOOKUP(N153,'Վարկանիշային չափորոշիչներ'!$G$6:$J$72,4,FALSE),0)</f>
        <v>10</v>
      </c>
      <c r="AG153" s="4">
        <f>IFERROR(VLOOKUP(O153,'Վարկանիշային չափորոշիչներ'!$G$6:$J$72,4,FALSE),0)</f>
        <v>0</v>
      </c>
      <c r="AH153" s="4">
        <f>IFERROR(VLOOKUP(P153,'Վարկանիշային չափորոշիչներ'!$G$6:$J$72,4,FALSE),0)</f>
        <v>0</v>
      </c>
      <c r="AI153" s="4">
        <f>IFERROR(VLOOKUP(Q153,'Վարկանիշային չափորոշիչներ'!$G$6:$J$72,4,FALSE),0)</f>
        <v>0</v>
      </c>
      <c r="AJ153" s="4">
        <f t="shared" si="6"/>
        <v>52.5</v>
      </c>
    </row>
    <row r="154" spans="1:36" ht="51" x14ac:dyDescent="0.3">
      <c r="A154" s="87">
        <v>1163</v>
      </c>
      <c r="B154" s="88" t="s">
        <v>605</v>
      </c>
      <c r="C154" s="57" t="s">
        <v>606</v>
      </c>
      <c r="D154" s="58">
        <v>54414.1</v>
      </c>
      <c r="E154" s="42" t="s">
        <v>2</v>
      </c>
      <c r="F154" s="42" t="s">
        <v>335</v>
      </c>
      <c r="G154" s="42" t="s">
        <v>156</v>
      </c>
      <c r="H154" s="141" t="s">
        <v>4</v>
      </c>
      <c r="I154" s="42" t="s">
        <v>322</v>
      </c>
      <c r="J154" s="42" t="s">
        <v>137</v>
      </c>
      <c r="K154" s="42" t="s">
        <v>105</v>
      </c>
      <c r="L154" s="42" t="s">
        <v>10</v>
      </c>
      <c r="M154" s="42" t="s">
        <v>8</v>
      </c>
      <c r="N154" s="42" t="s">
        <v>333</v>
      </c>
      <c r="O154" s="42" t="s">
        <v>104</v>
      </c>
      <c r="P154" s="42" t="s">
        <v>4</v>
      </c>
      <c r="Q154" s="137" t="s">
        <v>170</v>
      </c>
      <c r="R154" s="114">
        <f t="shared" si="5"/>
        <v>47.5</v>
      </c>
      <c r="W154" s="97">
        <f>IFERROR(VLOOKUP(E154,'Վարկանիշային չափորոշիչներ'!$G$6:$J$72,4,FALSE),0)</f>
        <v>5</v>
      </c>
      <c r="X154" s="4">
        <f>IFERROR(VLOOKUP(F154,'Վարկանիշային չափորոշիչներ'!$G$6:$J$72,4,FALSE),0)</f>
        <v>9</v>
      </c>
      <c r="Y154" s="4">
        <f>IFERROR(VLOOKUP(G154,'Վարկանիշային չափորոշիչներ'!$G$6:$J$72,4,FALSE),0)</f>
        <v>10</v>
      </c>
      <c r="Z154" s="4">
        <f>IFERROR(VLOOKUP(H154,'Վարկանիշային չափորոշիչներ'!$G$6:$J$72,4,FALSE),0)</f>
        <v>0</v>
      </c>
      <c r="AA154" s="4">
        <f>IFERROR(VLOOKUP(I154,'Վարկանիշային չափորոշիչներ'!$G$6:$J$72,4,FALSE),0)</f>
        <v>0</v>
      </c>
      <c r="AB154" s="4">
        <f>IFERROR(VLOOKUP(J154,'Վարկանիշային չափորոշիչներ'!$G$6:$J$72,4,FALSE),0)</f>
        <v>10</v>
      </c>
      <c r="AC154" s="4">
        <f>IFERROR(VLOOKUP(K154,'Վարկանիշային չափորոշիչներ'!$G$6:$J$72,4,FALSE),0)</f>
        <v>0</v>
      </c>
      <c r="AD154" s="4">
        <f>IFERROR(VLOOKUP(L154,'Վարկանիշային չափորոշիչներ'!$G$6:$J$72,4,FALSE),0)</f>
        <v>5</v>
      </c>
      <c r="AE154" s="4">
        <f>IFERROR(VLOOKUP(M154,'Վարկանիշային չափորոշիչներ'!$G$6:$J$72,4,FALSE),0)</f>
        <v>3.5</v>
      </c>
      <c r="AF154" s="4">
        <f>IFERROR(VLOOKUP(N154,'Վարկանիշային չափորոշիչներ'!$G$6:$J$72,4,FALSE),0)</f>
        <v>5</v>
      </c>
      <c r="AG154" s="4">
        <f>IFERROR(VLOOKUP(O154,'Վարկանիշային չափորոշիչներ'!$G$6:$J$72,4,FALSE),0)</f>
        <v>0</v>
      </c>
      <c r="AH154" s="4">
        <f>IFERROR(VLOOKUP(P154,'Վարկանիշային չափորոշիչներ'!$G$6:$J$72,4,FALSE),0)</f>
        <v>0</v>
      </c>
      <c r="AI154" s="4">
        <f>IFERROR(VLOOKUP(Q154,'Վարկանիշային չափորոշիչներ'!$G$6:$J$72,4,FALSE),0)</f>
        <v>0</v>
      </c>
      <c r="AJ154" s="4">
        <f t="shared" si="6"/>
        <v>47.5</v>
      </c>
    </row>
    <row r="155" spans="1:36" ht="51" x14ac:dyDescent="0.3">
      <c r="A155" s="87">
        <v>1163</v>
      </c>
      <c r="B155" s="88" t="s">
        <v>607</v>
      </c>
      <c r="C155" s="53" t="s">
        <v>608</v>
      </c>
      <c r="D155" s="58">
        <v>64152</v>
      </c>
      <c r="E155" s="42" t="s">
        <v>2</v>
      </c>
      <c r="F155" s="42" t="s">
        <v>335</v>
      </c>
      <c r="G155" s="42" t="s">
        <v>156</v>
      </c>
      <c r="H155" s="141" t="s">
        <v>4</v>
      </c>
      <c r="I155" s="42" t="s">
        <v>322</v>
      </c>
      <c r="J155" s="42" t="s">
        <v>137</v>
      </c>
      <c r="K155" s="42" t="s">
        <v>105</v>
      </c>
      <c r="L155" s="42" t="s">
        <v>10</v>
      </c>
      <c r="M155" s="42" t="s">
        <v>8</v>
      </c>
      <c r="N155" s="42" t="s">
        <v>334</v>
      </c>
      <c r="O155" s="42" t="s">
        <v>104</v>
      </c>
      <c r="P155" s="42" t="s">
        <v>4</v>
      </c>
      <c r="Q155" s="137" t="s">
        <v>170</v>
      </c>
      <c r="R155" s="114">
        <f t="shared" si="5"/>
        <v>42.5</v>
      </c>
      <c r="W155" s="97">
        <f>IFERROR(VLOOKUP(E155,'Վարկանիշային չափորոշիչներ'!$G$6:$J$72,4,FALSE),0)</f>
        <v>5</v>
      </c>
      <c r="X155" s="4">
        <f>IFERROR(VLOOKUP(F155,'Վարկանիշային չափորոշիչներ'!$G$6:$J$72,4,FALSE),0)</f>
        <v>9</v>
      </c>
      <c r="Y155" s="4">
        <f>IFERROR(VLOOKUP(G155,'Վարկանիշային չափորոշիչներ'!$G$6:$J$72,4,FALSE),0)</f>
        <v>10</v>
      </c>
      <c r="Z155" s="4">
        <f>IFERROR(VLOOKUP(H155,'Վարկանիշային չափորոշիչներ'!$G$6:$J$72,4,FALSE),0)</f>
        <v>0</v>
      </c>
      <c r="AA155" s="4">
        <f>IFERROR(VLOOKUP(I155,'Վարկանիշային չափորոշիչներ'!$G$6:$J$72,4,FALSE),0)</f>
        <v>0</v>
      </c>
      <c r="AB155" s="4">
        <f>IFERROR(VLOOKUP(J155,'Վարկանիշային չափորոշիչներ'!$G$6:$J$72,4,FALSE),0)</f>
        <v>10</v>
      </c>
      <c r="AC155" s="4">
        <f>IFERROR(VLOOKUP(K155,'Վարկանիշային չափորոշիչներ'!$G$6:$J$72,4,FALSE),0)</f>
        <v>0</v>
      </c>
      <c r="AD155" s="4">
        <f>IFERROR(VLOOKUP(L155,'Վարկանիշային չափորոշիչներ'!$G$6:$J$72,4,FALSE),0)</f>
        <v>5</v>
      </c>
      <c r="AE155" s="4">
        <f>IFERROR(VLOOKUP(M155,'Վարկանիշային չափորոշիչներ'!$G$6:$J$72,4,FALSE),0)</f>
        <v>3.5</v>
      </c>
      <c r="AF155" s="4">
        <f>IFERROR(VLOOKUP(N155,'Վարկանիշային չափորոշիչներ'!$G$6:$J$72,4,FALSE),0)</f>
        <v>0</v>
      </c>
      <c r="AG155" s="4">
        <f>IFERROR(VLOOKUP(O155,'Վարկանիշային չափորոշիչներ'!$G$6:$J$72,4,FALSE),0)</f>
        <v>0</v>
      </c>
      <c r="AH155" s="4">
        <f>IFERROR(VLOOKUP(P155,'Վարկանիշային չափորոշիչներ'!$G$6:$J$72,4,FALSE),0)</f>
        <v>0</v>
      </c>
      <c r="AI155" s="4">
        <f>IFERROR(VLOOKUP(Q155,'Վարկանիշային չափորոշիչներ'!$G$6:$J$72,4,FALSE),0)</f>
        <v>0</v>
      </c>
      <c r="AJ155" s="4">
        <f t="shared" si="6"/>
        <v>42.5</v>
      </c>
    </row>
    <row r="156" spans="1:36" ht="51" x14ac:dyDescent="0.3">
      <c r="A156" s="87">
        <v>1163</v>
      </c>
      <c r="B156" s="88" t="s">
        <v>609</v>
      </c>
      <c r="C156" s="53" t="s">
        <v>610</v>
      </c>
      <c r="D156" s="58">
        <v>99726</v>
      </c>
      <c r="E156" s="42" t="s">
        <v>2</v>
      </c>
      <c r="F156" s="42" t="s">
        <v>335</v>
      </c>
      <c r="G156" s="42" t="s">
        <v>156</v>
      </c>
      <c r="H156" s="141" t="s">
        <v>4</v>
      </c>
      <c r="I156" s="42" t="s">
        <v>322</v>
      </c>
      <c r="J156" s="42" t="s">
        <v>137</v>
      </c>
      <c r="K156" s="42" t="s">
        <v>105</v>
      </c>
      <c r="L156" s="42" t="s">
        <v>10</v>
      </c>
      <c r="M156" s="42" t="s">
        <v>8</v>
      </c>
      <c r="N156" s="42" t="s">
        <v>333</v>
      </c>
      <c r="O156" s="42" t="s">
        <v>104</v>
      </c>
      <c r="P156" s="42" t="s">
        <v>4</v>
      </c>
      <c r="Q156" s="137" t="s">
        <v>170</v>
      </c>
      <c r="R156" s="114">
        <f t="shared" si="5"/>
        <v>47.5</v>
      </c>
      <c r="W156" s="97">
        <f>IFERROR(VLOOKUP(E156,'Վարկանիշային չափորոշիչներ'!$G$6:$J$72,4,FALSE),0)</f>
        <v>5</v>
      </c>
      <c r="X156" s="4">
        <f>IFERROR(VLOOKUP(F156,'Վարկանիշային չափորոշիչներ'!$G$6:$J$72,4,FALSE),0)</f>
        <v>9</v>
      </c>
      <c r="Y156" s="4">
        <f>IFERROR(VLOOKUP(G156,'Վարկանիշային չափորոշիչներ'!$G$6:$J$72,4,FALSE),0)</f>
        <v>10</v>
      </c>
      <c r="Z156" s="4">
        <f>IFERROR(VLOOKUP(H156,'Վարկանիշային չափորոշիչներ'!$G$6:$J$72,4,FALSE),0)</f>
        <v>0</v>
      </c>
      <c r="AA156" s="4">
        <f>IFERROR(VLOOKUP(I156,'Վարկանիշային չափորոշիչներ'!$G$6:$J$72,4,FALSE),0)</f>
        <v>0</v>
      </c>
      <c r="AB156" s="4">
        <f>IFERROR(VLOOKUP(J156,'Վարկանիշային չափորոշիչներ'!$G$6:$J$72,4,FALSE),0)</f>
        <v>10</v>
      </c>
      <c r="AC156" s="4">
        <f>IFERROR(VLOOKUP(K156,'Վարկանիշային չափորոշիչներ'!$G$6:$J$72,4,FALSE),0)</f>
        <v>0</v>
      </c>
      <c r="AD156" s="4">
        <f>IFERROR(VLOOKUP(L156,'Վարկանիշային չափորոշիչներ'!$G$6:$J$72,4,FALSE),0)</f>
        <v>5</v>
      </c>
      <c r="AE156" s="4">
        <f>IFERROR(VLOOKUP(M156,'Վարկանիշային չափորոշիչներ'!$G$6:$J$72,4,FALSE),0)</f>
        <v>3.5</v>
      </c>
      <c r="AF156" s="4">
        <f>IFERROR(VLOOKUP(N156,'Վարկանիշային չափորոշիչներ'!$G$6:$J$72,4,FALSE),0)</f>
        <v>5</v>
      </c>
      <c r="AG156" s="4">
        <f>IFERROR(VLOOKUP(O156,'Վարկանիշային չափորոշիչներ'!$G$6:$J$72,4,FALSE),0)</f>
        <v>0</v>
      </c>
      <c r="AH156" s="4">
        <f>IFERROR(VLOOKUP(P156,'Վարկանիշային չափորոշիչներ'!$G$6:$J$72,4,FALSE),0)</f>
        <v>0</v>
      </c>
      <c r="AI156" s="4">
        <f>IFERROR(VLOOKUP(Q156,'Վարկանիշային չափորոշիչներ'!$G$6:$J$72,4,FALSE),0)</f>
        <v>0</v>
      </c>
      <c r="AJ156" s="4">
        <f t="shared" si="6"/>
        <v>47.5</v>
      </c>
    </row>
    <row r="157" spans="1:36" ht="51" x14ac:dyDescent="0.3">
      <c r="A157" s="89">
        <v>1163</v>
      </c>
      <c r="B157" s="90" t="s">
        <v>611</v>
      </c>
      <c r="C157" s="74" t="s">
        <v>612</v>
      </c>
      <c r="D157" s="59">
        <v>60780.3</v>
      </c>
      <c r="E157" s="42" t="s">
        <v>2</v>
      </c>
      <c r="F157" s="42" t="s">
        <v>335</v>
      </c>
      <c r="G157" s="42" t="s">
        <v>156</v>
      </c>
      <c r="H157" s="141" t="s">
        <v>4</v>
      </c>
      <c r="I157" s="42" t="s">
        <v>322</v>
      </c>
      <c r="J157" s="42" t="s">
        <v>137</v>
      </c>
      <c r="K157" s="42" t="s">
        <v>105</v>
      </c>
      <c r="L157" s="42" t="s">
        <v>10</v>
      </c>
      <c r="M157" s="42" t="s">
        <v>8</v>
      </c>
      <c r="N157" s="42" t="s">
        <v>332</v>
      </c>
      <c r="O157" s="42" t="s">
        <v>104</v>
      </c>
      <c r="P157" s="42" t="s">
        <v>4</v>
      </c>
      <c r="Q157" s="137" t="s">
        <v>170</v>
      </c>
      <c r="R157" s="114">
        <f t="shared" si="5"/>
        <v>52.5</v>
      </c>
      <c r="W157" s="97">
        <f>IFERROR(VLOOKUP(E157,'Վարկանիշային չափորոշիչներ'!$G$6:$J$72,4,FALSE),0)</f>
        <v>5</v>
      </c>
      <c r="X157" s="4">
        <f>IFERROR(VLOOKUP(F157,'Վարկանիշային չափորոշիչներ'!$G$6:$J$72,4,FALSE),0)</f>
        <v>9</v>
      </c>
      <c r="Y157" s="4">
        <f>IFERROR(VLOOKUP(G157,'Վարկանիշային չափորոշիչներ'!$G$6:$J$72,4,FALSE),0)</f>
        <v>10</v>
      </c>
      <c r="Z157" s="4">
        <f>IFERROR(VLOOKUP(H157,'Վարկանիշային չափորոշիչներ'!$G$6:$J$72,4,FALSE),0)</f>
        <v>0</v>
      </c>
      <c r="AA157" s="4">
        <f>IFERROR(VLOOKUP(I157,'Վարկանիշային չափորոշիչներ'!$G$6:$J$72,4,FALSE),0)</f>
        <v>0</v>
      </c>
      <c r="AB157" s="4">
        <f>IFERROR(VLOOKUP(J157,'Վարկանիշային չափորոշիչներ'!$G$6:$J$72,4,FALSE),0)</f>
        <v>10</v>
      </c>
      <c r="AC157" s="4">
        <f>IFERROR(VLOOKUP(K157,'Վարկանիշային չափորոշիչներ'!$G$6:$J$72,4,FALSE),0)</f>
        <v>0</v>
      </c>
      <c r="AD157" s="4">
        <f>IFERROR(VLOOKUP(L157,'Վարկանիշային չափորոշիչներ'!$G$6:$J$72,4,FALSE),0)</f>
        <v>5</v>
      </c>
      <c r="AE157" s="4">
        <f>IFERROR(VLOOKUP(M157,'Վարկանիշային չափորոշիչներ'!$G$6:$J$72,4,FALSE),0)</f>
        <v>3.5</v>
      </c>
      <c r="AF157" s="4">
        <f>IFERROR(VLOOKUP(N157,'Վարկանիշային չափորոշիչներ'!$G$6:$J$72,4,FALSE),0)</f>
        <v>10</v>
      </c>
      <c r="AG157" s="4">
        <f>IFERROR(VLOOKUP(O157,'Վարկանիշային չափորոշիչներ'!$G$6:$J$72,4,FALSE),0)</f>
        <v>0</v>
      </c>
      <c r="AH157" s="4">
        <f>IFERROR(VLOOKUP(P157,'Վարկանիշային չափորոշիչներ'!$G$6:$J$72,4,FALSE),0)</f>
        <v>0</v>
      </c>
      <c r="AI157" s="4">
        <f>IFERROR(VLOOKUP(Q157,'Վարկանիշային չափորոշիչներ'!$G$6:$J$72,4,FALSE),0)</f>
        <v>0</v>
      </c>
      <c r="AJ157" s="4">
        <f t="shared" si="6"/>
        <v>52.5</v>
      </c>
    </row>
    <row r="158" spans="1:36" ht="51" x14ac:dyDescent="0.3">
      <c r="A158" s="89">
        <v>1163</v>
      </c>
      <c r="B158" s="90" t="s">
        <v>613</v>
      </c>
      <c r="C158" s="74" t="s">
        <v>614</v>
      </c>
      <c r="D158" s="59">
        <v>86144.6</v>
      </c>
      <c r="E158" s="42" t="s">
        <v>2</v>
      </c>
      <c r="F158" s="42" t="s">
        <v>335</v>
      </c>
      <c r="G158" s="42" t="s">
        <v>156</v>
      </c>
      <c r="H158" s="141" t="s">
        <v>4</v>
      </c>
      <c r="I158" s="42" t="s">
        <v>322</v>
      </c>
      <c r="J158" s="42" t="s">
        <v>137</v>
      </c>
      <c r="K158" s="42" t="s">
        <v>105</v>
      </c>
      <c r="L158" s="42" t="s">
        <v>10</v>
      </c>
      <c r="M158" s="42" t="s">
        <v>8</v>
      </c>
      <c r="N158" s="42" t="s">
        <v>332</v>
      </c>
      <c r="O158" s="42" t="s">
        <v>104</v>
      </c>
      <c r="P158" s="42" t="s">
        <v>4</v>
      </c>
      <c r="Q158" s="137" t="s">
        <v>170</v>
      </c>
      <c r="R158" s="114">
        <f t="shared" si="5"/>
        <v>52.5</v>
      </c>
      <c r="W158" s="97">
        <f>IFERROR(VLOOKUP(E158,'Վարկանիշային չափորոշիչներ'!$G$6:$J$72,4,FALSE),0)</f>
        <v>5</v>
      </c>
      <c r="X158" s="4">
        <f>IFERROR(VLOOKUP(F158,'Վարկանիշային չափորոշիչներ'!$G$6:$J$72,4,FALSE),0)</f>
        <v>9</v>
      </c>
      <c r="Y158" s="4">
        <f>IFERROR(VLOOKUP(G158,'Վարկանիշային չափորոշիչներ'!$G$6:$J$72,4,FALSE),0)</f>
        <v>10</v>
      </c>
      <c r="Z158" s="4">
        <f>IFERROR(VLOOKUP(H158,'Վարկանիշային չափորոշիչներ'!$G$6:$J$72,4,FALSE),0)</f>
        <v>0</v>
      </c>
      <c r="AA158" s="4">
        <f>IFERROR(VLOOKUP(I158,'Վարկանիշային չափորոշիչներ'!$G$6:$J$72,4,FALSE),0)</f>
        <v>0</v>
      </c>
      <c r="AB158" s="4">
        <f>IFERROR(VLOOKUP(J158,'Վարկանիշային չափորոշիչներ'!$G$6:$J$72,4,FALSE),0)</f>
        <v>10</v>
      </c>
      <c r="AC158" s="4">
        <f>IFERROR(VLOOKUP(K158,'Վարկանիշային չափորոշիչներ'!$G$6:$J$72,4,FALSE),0)</f>
        <v>0</v>
      </c>
      <c r="AD158" s="4">
        <f>IFERROR(VLOOKUP(L158,'Վարկանիշային չափորոշիչներ'!$G$6:$J$72,4,FALSE),0)</f>
        <v>5</v>
      </c>
      <c r="AE158" s="4">
        <f>IFERROR(VLOOKUP(M158,'Վարկանիշային չափորոշիչներ'!$G$6:$J$72,4,FALSE),0)</f>
        <v>3.5</v>
      </c>
      <c r="AF158" s="4">
        <f>IFERROR(VLOOKUP(N158,'Վարկանիշային չափորոշիչներ'!$G$6:$J$72,4,FALSE),0)</f>
        <v>10</v>
      </c>
      <c r="AG158" s="4">
        <f>IFERROR(VLOOKUP(O158,'Վարկանիշային չափորոշիչներ'!$G$6:$J$72,4,FALSE),0)</f>
        <v>0</v>
      </c>
      <c r="AH158" s="4">
        <f>IFERROR(VLOOKUP(P158,'Վարկանիշային չափորոշիչներ'!$G$6:$J$72,4,FALSE),0)</f>
        <v>0</v>
      </c>
      <c r="AI158" s="4">
        <f>IFERROR(VLOOKUP(Q158,'Վարկանիշային չափորոշիչներ'!$G$6:$J$72,4,FALSE),0)</f>
        <v>0</v>
      </c>
      <c r="AJ158" s="4">
        <f t="shared" si="6"/>
        <v>52.5</v>
      </c>
    </row>
    <row r="159" spans="1:36" ht="40.5" x14ac:dyDescent="0.3">
      <c r="A159" s="87">
        <v>1163</v>
      </c>
      <c r="B159" s="88" t="s">
        <v>617</v>
      </c>
      <c r="C159" s="57" t="s">
        <v>618</v>
      </c>
      <c r="D159" s="58">
        <v>2338651.4</v>
      </c>
      <c r="E159" s="42" t="s">
        <v>145</v>
      </c>
      <c r="F159" s="42" t="s">
        <v>127</v>
      </c>
      <c r="G159" s="42" t="s">
        <v>4</v>
      </c>
      <c r="H159" s="141" t="s">
        <v>4</v>
      </c>
      <c r="I159" s="42" t="s">
        <v>320</v>
      </c>
      <c r="J159" s="42" t="s">
        <v>137</v>
      </c>
      <c r="K159" s="42" t="s">
        <v>327</v>
      </c>
      <c r="L159" s="42" t="s">
        <v>10</v>
      </c>
      <c r="M159" s="42" t="s">
        <v>8</v>
      </c>
      <c r="N159" s="42" t="s">
        <v>333</v>
      </c>
      <c r="O159" s="42" t="s">
        <v>104</v>
      </c>
      <c r="P159" s="42" t="s">
        <v>4</v>
      </c>
      <c r="Q159" s="137" t="s">
        <v>169</v>
      </c>
      <c r="R159" s="114">
        <f>AJ159</f>
        <v>156.5</v>
      </c>
      <c r="W159" s="97">
        <f>IFERROR(VLOOKUP(E159,'Վարկանիշային չափորոշիչներ'!$G$6:$J$72,4,FALSE),0)</f>
        <v>10</v>
      </c>
      <c r="X159" s="4">
        <f>IFERROR(VLOOKUP(F159,'Վարկանիշային չափորոշիչներ'!$G$6:$J$72,4,FALSE),0)</f>
        <v>8</v>
      </c>
      <c r="Y159" s="4">
        <f>IFERROR(VLOOKUP(G159,'Վարկանիշային չափորոշիչներ'!$G$6:$J$72,4,FALSE),0)</f>
        <v>0</v>
      </c>
      <c r="Z159" s="4">
        <f>IFERROR(VLOOKUP(H159,'Վարկանիշային չափորոշիչներ'!$G$6:$J$72,4,FALSE),0)</f>
        <v>0</v>
      </c>
      <c r="AA159" s="4">
        <f>IFERROR(VLOOKUP(I159,'Վարկանիշային չափորոշիչներ'!$G$6:$J$72,4,FALSE),0)</f>
        <v>10</v>
      </c>
      <c r="AB159" s="4">
        <f>IFERROR(VLOOKUP(J159,'Վարկանիշային չափորոշիչներ'!$G$6:$J$72,4,FALSE),0)</f>
        <v>10</v>
      </c>
      <c r="AC159" s="4">
        <f>IFERROR(VLOOKUP(K159,'Վարկանիշային չափորոշիչներ'!$G$6:$J$72,4,FALSE),0)</f>
        <v>5</v>
      </c>
      <c r="AD159" s="4">
        <f>IFERROR(VLOOKUP(L159,'Վարկանիշային չափորոշիչներ'!$G$6:$J$72,4,FALSE),0)</f>
        <v>5</v>
      </c>
      <c r="AE159" s="4">
        <f>IFERROR(VLOOKUP(M159,'Վարկանիշային չափորոշիչներ'!$G$6:$J$72,4,FALSE),0)</f>
        <v>3.5</v>
      </c>
      <c r="AF159" s="4">
        <f>IFERROR(VLOOKUP(N159,'Վարկանիշային չափորոշիչներ'!$G$6:$J$72,4,FALSE),0)</f>
        <v>5</v>
      </c>
      <c r="AG159" s="4">
        <f>IFERROR(VLOOKUP(O159,'Վարկանիշային չափորոշիչներ'!$G$6:$J$72,4,FALSE),0)</f>
        <v>0</v>
      </c>
      <c r="AH159" s="4">
        <f>IFERROR(VLOOKUP(P159,'Վարկանիշային չափորոշիչներ'!$G$6:$J$72,4,FALSE),0)</f>
        <v>0</v>
      </c>
      <c r="AI159" s="4">
        <f>IFERROR(VLOOKUP(Q159,'Վարկանիշային չափորոշիչներ'!$G$6:$J$72,4,FALSE),0)</f>
        <v>100</v>
      </c>
      <c r="AJ159" s="4">
        <f>SUM(W159:AI159)</f>
        <v>156.5</v>
      </c>
    </row>
    <row r="160" spans="1:36" ht="51" x14ac:dyDescent="0.3">
      <c r="A160" s="87">
        <v>1163</v>
      </c>
      <c r="B160" s="88" t="s">
        <v>615</v>
      </c>
      <c r="C160" s="70" t="s">
        <v>616</v>
      </c>
      <c r="D160" s="65">
        <v>40156</v>
      </c>
      <c r="E160" s="42" t="s">
        <v>2</v>
      </c>
      <c r="F160" s="42" t="s">
        <v>335</v>
      </c>
      <c r="G160" s="42" t="s">
        <v>156</v>
      </c>
      <c r="H160" s="141" t="s">
        <v>4</v>
      </c>
      <c r="I160" s="42" t="s">
        <v>322</v>
      </c>
      <c r="J160" s="42" t="s">
        <v>137</v>
      </c>
      <c r="K160" s="42" t="s">
        <v>105</v>
      </c>
      <c r="L160" s="42" t="s">
        <v>10</v>
      </c>
      <c r="M160" s="42" t="s">
        <v>8</v>
      </c>
      <c r="N160" s="42" t="s">
        <v>334</v>
      </c>
      <c r="O160" s="42" t="s">
        <v>104</v>
      </c>
      <c r="P160" s="42" t="s">
        <v>4</v>
      </c>
      <c r="Q160" s="137" t="s">
        <v>169</v>
      </c>
      <c r="R160" s="114">
        <f t="shared" si="5"/>
        <v>142.5</v>
      </c>
      <c r="W160" s="97">
        <f>IFERROR(VLOOKUP(E160,'Վարկանիշային չափորոշիչներ'!$G$6:$J$72,4,FALSE),0)</f>
        <v>5</v>
      </c>
      <c r="X160" s="4">
        <f>IFERROR(VLOOKUP(F160,'Վարկանիշային չափորոշիչներ'!$G$6:$J$72,4,FALSE),0)</f>
        <v>9</v>
      </c>
      <c r="Y160" s="4">
        <f>IFERROR(VLOOKUP(G160,'Վարկանիշային չափորոշիչներ'!$G$6:$J$72,4,FALSE),0)</f>
        <v>10</v>
      </c>
      <c r="Z160" s="4">
        <f>IFERROR(VLOOKUP(H160,'Վարկանիշային չափորոշիչներ'!$G$6:$J$72,4,FALSE),0)</f>
        <v>0</v>
      </c>
      <c r="AA160" s="4">
        <f>IFERROR(VLOOKUP(I160,'Վարկանիշային չափորոշիչներ'!$G$6:$J$72,4,FALSE),0)</f>
        <v>0</v>
      </c>
      <c r="AB160" s="4">
        <f>IFERROR(VLOOKUP(J160,'Վարկանիշային չափորոշիչներ'!$G$6:$J$72,4,FALSE),0)</f>
        <v>10</v>
      </c>
      <c r="AC160" s="4">
        <f>IFERROR(VLOOKUP(K160,'Վարկանիշային չափորոշիչներ'!$G$6:$J$72,4,FALSE),0)</f>
        <v>0</v>
      </c>
      <c r="AD160" s="4">
        <f>IFERROR(VLOOKUP(L160,'Վարկանիշային չափորոշիչներ'!$G$6:$J$72,4,FALSE),0)</f>
        <v>5</v>
      </c>
      <c r="AE160" s="4">
        <f>IFERROR(VLOOKUP(M160,'Վարկանիշային չափորոշիչներ'!$G$6:$J$72,4,FALSE),0)</f>
        <v>3.5</v>
      </c>
      <c r="AF160" s="4">
        <f>IFERROR(VLOOKUP(N160,'Վարկանիշային չափորոշիչներ'!$G$6:$J$72,4,FALSE),0)</f>
        <v>0</v>
      </c>
      <c r="AG160" s="4">
        <f>IFERROR(VLOOKUP(O160,'Վարկանիշային չափորոշիչներ'!$G$6:$J$72,4,FALSE),0)</f>
        <v>0</v>
      </c>
      <c r="AH160" s="4">
        <f>IFERROR(VLOOKUP(P160,'Վարկանիշային չափորոշիչներ'!$G$6:$J$72,4,FALSE),0)</f>
        <v>0</v>
      </c>
      <c r="AI160" s="4">
        <f>IFERROR(VLOOKUP(Q160,'Վարկանիշային չափորոշիչներ'!$G$6:$J$72,4,FALSE),0)</f>
        <v>100</v>
      </c>
      <c r="AJ160" s="4">
        <f t="shared" si="6"/>
        <v>142.5</v>
      </c>
    </row>
    <row r="161" spans="1:36" ht="38.25" x14ac:dyDescent="0.3">
      <c r="A161" s="87">
        <v>1163</v>
      </c>
      <c r="B161" s="88" t="s">
        <v>619</v>
      </c>
      <c r="C161" s="57" t="s">
        <v>37</v>
      </c>
      <c r="D161" s="58">
        <v>1968753.1</v>
      </c>
      <c r="E161" s="42" t="s">
        <v>145</v>
      </c>
      <c r="F161" s="42" t="s">
        <v>127</v>
      </c>
      <c r="G161" s="42" t="s">
        <v>4</v>
      </c>
      <c r="H161" s="141" t="s">
        <v>4</v>
      </c>
      <c r="I161" s="42" t="s">
        <v>320</v>
      </c>
      <c r="J161" s="42" t="s">
        <v>137</v>
      </c>
      <c r="K161" s="42" t="s">
        <v>327</v>
      </c>
      <c r="L161" s="42" t="s">
        <v>10</v>
      </c>
      <c r="M161" s="42" t="s">
        <v>8</v>
      </c>
      <c r="N161" s="42" t="s">
        <v>333</v>
      </c>
      <c r="O161" s="42" t="s">
        <v>104</v>
      </c>
      <c r="P161" s="42" t="s">
        <v>4</v>
      </c>
      <c r="Q161" s="137" t="s">
        <v>169</v>
      </c>
      <c r="R161" s="114">
        <f t="shared" si="5"/>
        <v>156.5</v>
      </c>
      <c r="W161" s="97">
        <f>IFERROR(VLOOKUP(E161,'Վարկանիշային չափորոշիչներ'!$G$6:$J$72,4,FALSE),0)</f>
        <v>10</v>
      </c>
      <c r="X161" s="4">
        <f>IFERROR(VLOOKUP(F161,'Վարկանիշային չափորոշիչներ'!$G$6:$J$72,4,FALSE),0)</f>
        <v>8</v>
      </c>
      <c r="Y161" s="4">
        <f>IFERROR(VLOOKUP(G161,'Վարկանիշային չափորոշիչներ'!$G$6:$J$72,4,FALSE),0)</f>
        <v>0</v>
      </c>
      <c r="Z161" s="4">
        <f>IFERROR(VLOOKUP(H161,'Վարկանիշային չափորոշիչներ'!$G$6:$J$72,4,FALSE),0)</f>
        <v>0</v>
      </c>
      <c r="AA161" s="4">
        <f>IFERROR(VLOOKUP(I161,'Վարկանիշային չափորոշիչներ'!$G$6:$J$72,4,FALSE),0)</f>
        <v>10</v>
      </c>
      <c r="AB161" s="4">
        <f>IFERROR(VLOOKUP(J161,'Վարկանիշային չափորոշիչներ'!$G$6:$J$72,4,FALSE),0)</f>
        <v>10</v>
      </c>
      <c r="AC161" s="4">
        <f>IFERROR(VLOOKUP(K161,'Վարկանիշային չափորոշիչներ'!$G$6:$J$72,4,FALSE),0)</f>
        <v>5</v>
      </c>
      <c r="AD161" s="4">
        <f>IFERROR(VLOOKUP(L161,'Վարկանիշային չափորոշիչներ'!$G$6:$J$72,4,FALSE),0)</f>
        <v>5</v>
      </c>
      <c r="AE161" s="4">
        <f>IFERROR(VLOOKUP(M161,'Վարկանիշային չափորոշիչներ'!$G$6:$J$72,4,FALSE),0)</f>
        <v>3.5</v>
      </c>
      <c r="AF161" s="4">
        <f>IFERROR(VLOOKUP(N161,'Վարկանիշային չափորոշիչներ'!$G$6:$J$72,4,FALSE),0)</f>
        <v>5</v>
      </c>
      <c r="AG161" s="4">
        <f>IFERROR(VLOOKUP(O161,'Վարկանիշային չափորոշիչներ'!$G$6:$J$72,4,FALSE),0)</f>
        <v>0</v>
      </c>
      <c r="AH161" s="4">
        <f>IFERROR(VLOOKUP(P161,'Վարկանիշային չափորոշիչներ'!$G$6:$J$72,4,FALSE),0)</f>
        <v>0</v>
      </c>
      <c r="AI161" s="4">
        <f>IFERROR(VLOOKUP(Q161,'Վարկանիշային չափորոշիչներ'!$G$6:$J$72,4,FALSE),0)</f>
        <v>100</v>
      </c>
      <c r="AJ161" s="4">
        <f t="shared" si="6"/>
        <v>156.5</v>
      </c>
    </row>
    <row r="162" spans="1:36" ht="38.25" x14ac:dyDescent="0.3">
      <c r="A162" s="87">
        <v>1163</v>
      </c>
      <c r="B162" s="88" t="s">
        <v>620</v>
      </c>
      <c r="C162" s="57" t="s">
        <v>38</v>
      </c>
      <c r="D162" s="58">
        <v>99197.4</v>
      </c>
      <c r="E162" s="42" t="s">
        <v>145</v>
      </c>
      <c r="F162" s="42" t="s">
        <v>127</v>
      </c>
      <c r="G162" s="42" t="s">
        <v>4</v>
      </c>
      <c r="H162" s="141" t="s">
        <v>4</v>
      </c>
      <c r="I162" s="42" t="s">
        <v>320</v>
      </c>
      <c r="J162" s="42" t="s">
        <v>137</v>
      </c>
      <c r="K162" s="42" t="s">
        <v>327</v>
      </c>
      <c r="L162" s="42" t="s">
        <v>10</v>
      </c>
      <c r="M162" s="42" t="s">
        <v>8</v>
      </c>
      <c r="N162" s="42" t="s">
        <v>333</v>
      </c>
      <c r="O162" s="42" t="s">
        <v>104</v>
      </c>
      <c r="P162" s="42" t="s">
        <v>4</v>
      </c>
      <c r="Q162" s="137" t="s">
        <v>169</v>
      </c>
      <c r="R162" s="114">
        <f t="shared" si="5"/>
        <v>156.5</v>
      </c>
      <c r="W162" s="97">
        <f>IFERROR(VLOOKUP(E162,'Վարկանիշային չափորոշիչներ'!$G$6:$J$72,4,FALSE),0)</f>
        <v>10</v>
      </c>
      <c r="X162" s="4">
        <f>IFERROR(VLOOKUP(F162,'Վարկանիշային չափորոշիչներ'!$G$6:$J$72,4,FALSE),0)</f>
        <v>8</v>
      </c>
      <c r="Y162" s="4">
        <f>IFERROR(VLOOKUP(G162,'Վարկանիշային չափորոշիչներ'!$G$6:$J$72,4,FALSE),0)</f>
        <v>0</v>
      </c>
      <c r="Z162" s="4">
        <f>IFERROR(VLOOKUP(H162,'Վարկանիշային չափորոշիչներ'!$G$6:$J$72,4,FALSE),0)</f>
        <v>0</v>
      </c>
      <c r="AA162" s="4">
        <f>IFERROR(VLOOKUP(I162,'Վարկանիշային չափորոշիչներ'!$G$6:$J$72,4,FALSE),0)</f>
        <v>10</v>
      </c>
      <c r="AB162" s="4">
        <f>IFERROR(VLOOKUP(J162,'Վարկանիշային չափորոշիչներ'!$G$6:$J$72,4,FALSE),0)</f>
        <v>10</v>
      </c>
      <c r="AC162" s="4">
        <f>IFERROR(VLOOKUP(K162,'Վարկանիշային չափորոշիչներ'!$G$6:$J$72,4,FALSE),0)</f>
        <v>5</v>
      </c>
      <c r="AD162" s="4">
        <f>IFERROR(VLOOKUP(L162,'Վարկանիշային չափորոշիչներ'!$G$6:$J$72,4,FALSE),0)</f>
        <v>5</v>
      </c>
      <c r="AE162" s="4">
        <f>IFERROR(VLOOKUP(M162,'Վարկանիշային չափորոշիչներ'!$G$6:$J$72,4,FALSE),0)</f>
        <v>3.5</v>
      </c>
      <c r="AF162" s="4">
        <f>IFERROR(VLOOKUP(N162,'Վարկանիշային չափորոշիչներ'!$G$6:$J$72,4,FALSE),0)</f>
        <v>5</v>
      </c>
      <c r="AG162" s="4">
        <f>IFERROR(VLOOKUP(O162,'Վարկանիշային չափորոշիչներ'!$G$6:$J$72,4,FALSE),0)</f>
        <v>0</v>
      </c>
      <c r="AH162" s="4">
        <f>IFERROR(VLOOKUP(P162,'Վարկանիշային չափորոշիչներ'!$G$6:$J$72,4,FALSE),0)</f>
        <v>0</v>
      </c>
      <c r="AI162" s="4">
        <f>IFERROR(VLOOKUP(Q162,'Վարկանիշային չափորոշիչներ'!$G$6:$J$72,4,FALSE),0)</f>
        <v>100</v>
      </c>
      <c r="AJ162" s="4">
        <f t="shared" si="6"/>
        <v>156.5</v>
      </c>
    </row>
    <row r="163" spans="1:36" ht="40.5" x14ac:dyDescent="0.3">
      <c r="A163" s="87">
        <v>1163</v>
      </c>
      <c r="B163" s="88" t="s">
        <v>621</v>
      </c>
      <c r="C163" s="70" t="s">
        <v>622</v>
      </c>
      <c r="D163" s="45">
        <v>500000</v>
      </c>
      <c r="E163" s="42" t="s">
        <v>145</v>
      </c>
      <c r="F163" s="42" t="s">
        <v>127</v>
      </c>
      <c r="G163" s="42" t="s">
        <v>4</v>
      </c>
      <c r="H163" s="141" t="s">
        <v>4</v>
      </c>
      <c r="I163" s="42" t="s">
        <v>320</v>
      </c>
      <c r="J163" s="42" t="s">
        <v>137</v>
      </c>
      <c r="K163" s="42" t="s">
        <v>327</v>
      </c>
      <c r="L163" s="42" t="s">
        <v>10</v>
      </c>
      <c r="M163" s="42" t="s">
        <v>8</v>
      </c>
      <c r="N163" s="42" t="s">
        <v>333</v>
      </c>
      <c r="O163" s="42" t="s">
        <v>104</v>
      </c>
      <c r="P163" s="42" t="s">
        <v>4</v>
      </c>
      <c r="Q163" s="137" t="s">
        <v>169</v>
      </c>
      <c r="R163" s="114">
        <f t="shared" si="5"/>
        <v>156.5</v>
      </c>
      <c r="W163" s="97">
        <f>IFERROR(VLOOKUP(E163,'Վարկանիշային չափորոշիչներ'!$G$6:$J$72,4,FALSE),0)</f>
        <v>10</v>
      </c>
      <c r="X163" s="4">
        <f>IFERROR(VLOOKUP(F163,'Վարկանիշային չափորոշիչներ'!$G$6:$J$72,4,FALSE),0)</f>
        <v>8</v>
      </c>
      <c r="Y163" s="4">
        <f>IFERROR(VLOOKUP(G163,'Վարկանիշային չափորոշիչներ'!$G$6:$J$72,4,FALSE),0)</f>
        <v>0</v>
      </c>
      <c r="Z163" s="4">
        <f>IFERROR(VLOOKUP(H163,'Վարկանիշային չափորոշիչներ'!$G$6:$J$72,4,FALSE),0)</f>
        <v>0</v>
      </c>
      <c r="AA163" s="4">
        <f>IFERROR(VLOOKUP(I163,'Վարկանիշային չափորոշիչներ'!$G$6:$J$72,4,FALSE),0)</f>
        <v>10</v>
      </c>
      <c r="AB163" s="4">
        <f>IFERROR(VLOOKUP(J163,'Վարկանիշային չափորոշիչներ'!$G$6:$J$72,4,FALSE),0)</f>
        <v>10</v>
      </c>
      <c r="AC163" s="4">
        <f>IFERROR(VLOOKUP(K163,'Վարկանիշային չափորոշիչներ'!$G$6:$J$72,4,FALSE),0)</f>
        <v>5</v>
      </c>
      <c r="AD163" s="4">
        <f>IFERROR(VLOOKUP(L163,'Վարկանիշային չափորոշիչներ'!$G$6:$J$72,4,FALSE),0)</f>
        <v>5</v>
      </c>
      <c r="AE163" s="4">
        <f>IFERROR(VLOOKUP(M163,'Վարկանիշային չափորոշիչներ'!$G$6:$J$72,4,FALSE),0)</f>
        <v>3.5</v>
      </c>
      <c r="AF163" s="4">
        <f>IFERROR(VLOOKUP(N163,'Վարկանիշային չափորոշիչներ'!$G$6:$J$72,4,FALSE),0)</f>
        <v>5</v>
      </c>
      <c r="AG163" s="4">
        <f>IFERROR(VLOOKUP(O163,'Վարկանիշային չափորոշիչներ'!$G$6:$J$72,4,FALSE),0)</f>
        <v>0</v>
      </c>
      <c r="AH163" s="4">
        <f>IFERROR(VLOOKUP(P163,'Վարկանիշային չափորոշիչներ'!$G$6:$J$72,4,FALSE),0)</f>
        <v>0</v>
      </c>
      <c r="AI163" s="4">
        <f>IFERROR(VLOOKUP(Q163,'Վարկանիշային չափորոշիչներ'!$G$6:$J$72,4,FALSE),0)</f>
        <v>100</v>
      </c>
      <c r="AJ163" s="4">
        <f t="shared" si="6"/>
        <v>156.5</v>
      </c>
    </row>
    <row r="164" spans="1:36" s="125" customFormat="1" x14ac:dyDescent="0.3">
      <c r="A164" s="117">
        <v>1168</v>
      </c>
      <c r="B164" s="118"/>
      <c r="C164" s="119" t="s">
        <v>623</v>
      </c>
      <c r="D164" s="120">
        <f>SUM(D165:D179)</f>
        <v>11309098.5</v>
      </c>
      <c r="E164" s="121" t="s">
        <v>11</v>
      </c>
      <c r="F164" s="121" t="s">
        <v>11</v>
      </c>
      <c r="G164" s="121" t="s">
        <v>11</v>
      </c>
      <c r="H164" s="140" t="s">
        <v>11</v>
      </c>
      <c r="I164" s="121" t="s">
        <v>11</v>
      </c>
      <c r="J164" s="121" t="s">
        <v>11</v>
      </c>
      <c r="K164" s="121" t="s">
        <v>11</v>
      </c>
      <c r="L164" s="121" t="s">
        <v>11</v>
      </c>
      <c r="M164" s="121" t="s">
        <v>11</v>
      </c>
      <c r="N164" s="121" t="s">
        <v>11</v>
      </c>
      <c r="O164" s="121" t="s">
        <v>11</v>
      </c>
      <c r="P164" s="121" t="s">
        <v>11</v>
      </c>
      <c r="Q164" s="173" t="s">
        <v>11</v>
      </c>
      <c r="R164" s="113">
        <f t="shared" ref="R164:R226" si="7">AJ164</f>
        <v>0</v>
      </c>
      <c r="S164" s="122"/>
      <c r="T164" s="122"/>
      <c r="U164" s="122"/>
      <c r="V164" s="122"/>
      <c r="W164" s="123">
        <f>IFERROR(VLOOKUP(E164,'Վարկանիշային չափորոշիչներ'!$G$6:$J$72,4,FALSE),0)</f>
        <v>0</v>
      </c>
      <c r="X164" s="124">
        <f>IFERROR(VLOOKUP(F164,'Վարկանիշային չափորոշիչներ'!$G$6:$J$72,4,FALSE),0)</f>
        <v>0</v>
      </c>
      <c r="Y164" s="124">
        <f>IFERROR(VLOOKUP(G164,'Վարկանիշային չափորոշիչներ'!$G$6:$J$72,4,FALSE),0)</f>
        <v>0</v>
      </c>
      <c r="Z164" s="124">
        <f>IFERROR(VLOOKUP(H164,'Վարկանիշային չափորոշիչներ'!$G$6:$J$72,4,FALSE),0)</f>
        <v>0</v>
      </c>
      <c r="AA164" s="124">
        <f>IFERROR(VLOOKUP(I164,'Վարկանիշային չափորոշիչներ'!$G$6:$J$72,4,FALSE),0)</f>
        <v>0</v>
      </c>
      <c r="AB164" s="124">
        <f>IFERROR(VLOOKUP(J164,'Վարկանիշային չափորոշիչներ'!$G$6:$J$72,4,FALSE),0)</f>
        <v>0</v>
      </c>
      <c r="AC164" s="124">
        <f>IFERROR(VLOOKUP(K164,'Վարկանիշային չափորոշիչներ'!$G$6:$J$72,4,FALSE),0)</f>
        <v>0</v>
      </c>
      <c r="AD164" s="124">
        <f>IFERROR(VLOOKUP(L164,'Վարկանիշային չափորոշիչներ'!$G$6:$J$72,4,FALSE),0)</f>
        <v>0</v>
      </c>
      <c r="AE164" s="124">
        <f>IFERROR(VLOOKUP(M164,'Վարկանիշային չափորոշիչներ'!$G$6:$J$72,4,FALSE),0)</f>
        <v>0</v>
      </c>
      <c r="AF164" s="124">
        <f>IFERROR(VLOOKUP(N164,'Վարկանիշային չափորոշիչներ'!$G$6:$J$72,4,FALSE),0)</f>
        <v>0</v>
      </c>
      <c r="AG164" s="124">
        <f>IFERROR(VLOOKUP(O164,'Վարկանիշային չափորոշիչներ'!$G$6:$J$72,4,FALSE),0)</f>
        <v>0</v>
      </c>
      <c r="AH164" s="124">
        <f>IFERROR(VLOOKUP(P164,'Վարկանիշային չափորոշիչներ'!$G$6:$J$72,4,FALSE),0)</f>
        <v>0</v>
      </c>
      <c r="AI164" s="124">
        <f>IFERROR(VLOOKUP(Q164,'Վարկանիշային չափորոշիչներ'!$G$6:$J$72,4,FALSE),0)</f>
        <v>0</v>
      </c>
      <c r="AJ164" s="124">
        <f t="shared" si="6"/>
        <v>0</v>
      </c>
    </row>
    <row r="165" spans="1:36" ht="38.25" x14ac:dyDescent="0.3">
      <c r="A165" s="87">
        <v>1168</v>
      </c>
      <c r="B165" s="88" t="s">
        <v>624</v>
      </c>
      <c r="C165" s="57" t="s">
        <v>625</v>
      </c>
      <c r="D165" s="65">
        <v>2190000</v>
      </c>
      <c r="E165" s="42" t="s">
        <v>145</v>
      </c>
      <c r="F165" s="42" t="s">
        <v>335</v>
      </c>
      <c r="G165" s="42" t="s">
        <v>156</v>
      </c>
      <c r="H165" s="141" t="s">
        <v>4</v>
      </c>
      <c r="I165" s="42" t="s">
        <v>320</v>
      </c>
      <c r="J165" s="42" t="s">
        <v>137</v>
      </c>
      <c r="K165" s="42" t="s">
        <v>105</v>
      </c>
      <c r="L165" s="42" t="s">
        <v>10</v>
      </c>
      <c r="M165" s="42" t="s">
        <v>8</v>
      </c>
      <c r="N165" s="42" t="s">
        <v>332</v>
      </c>
      <c r="O165" s="42" t="s">
        <v>104</v>
      </c>
      <c r="P165" s="42" t="s">
        <v>4</v>
      </c>
      <c r="Q165" s="137" t="s">
        <v>169</v>
      </c>
      <c r="R165" s="114">
        <f t="shared" si="7"/>
        <v>167.5</v>
      </c>
      <c r="W165" s="97">
        <f>IFERROR(VLOOKUP(E165,'Վարկանիշային չափորոշիչներ'!$G$6:$J$72,4,FALSE),0)</f>
        <v>10</v>
      </c>
      <c r="X165" s="4">
        <f>IFERROR(VLOOKUP(F165,'Վարկանիշային չափորոշիչներ'!$G$6:$J$72,4,FALSE),0)</f>
        <v>9</v>
      </c>
      <c r="Y165" s="4">
        <f>IFERROR(VLOOKUP(G165,'Վարկանիշային չափորոշիչներ'!$G$6:$J$72,4,FALSE),0)</f>
        <v>10</v>
      </c>
      <c r="Z165" s="4">
        <f>IFERROR(VLOOKUP(H165,'Վարկանիշային չափորոշիչներ'!$G$6:$J$72,4,FALSE),0)</f>
        <v>0</v>
      </c>
      <c r="AA165" s="4">
        <f>IFERROR(VLOOKUP(I165,'Վարկանիշային չափորոշիչներ'!$G$6:$J$72,4,FALSE),0)</f>
        <v>10</v>
      </c>
      <c r="AB165" s="4">
        <f>IFERROR(VLOOKUP(J165,'Վարկանիշային չափորոշիչներ'!$G$6:$J$72,4,FALSE),0)</f>
        <v>10</v>
      </c>
      <c r="AC165" s="4">
        <f>IFERROR(VLOOKUP(K165,'Վարկանիշային չափորոշիչներ'!$G$6:$J$72,4,FALSE),0)</f>
        <v>0</v>
      </c>
      <c r="AD165" s="4">
        <f>IFERROR(VLOOKUP(L165,'Վարկանիշային չափորոշիչներ'!$G$6:$J$72,4,FALSE),0)</f>
        <v>5</v>
      </c>
      <c r="AE165" s="4">
        <f>IFERROR(VLOOKUP(M165,'Վարկանիշային չափորոշիչներ'!$G$6:$J$72,4,FALSE),0)</f>
        <v>3.5</v>
      </c>
      <c r="AF165" s="4">
        <f>IFERROR(VLOOKUP(N165,'Վարկանիշային չափորոշիչներ'!$G$6:$J$72,4,FALSE),0)</f>
        <v>10</v>
      </c>
      <c r="AG165" s="4">
        <f>IFERROR(VLOOKUP(O165,'Վարկանիշային չափորոշիչներ'!$G$6:$J$72,4,FALSE),0)</f>
        <v>0</v>
      </c>
      <c r="AH165" s="4">
        <f>IFERROR(VLOOKUP(P165,'Վարկանիշային չափորոշիչներ'!$G$6:$J$72,4,FALSE),0)</f>
        <v>0</v>
      </c>
      <c r="AI165" s="4">
        <f>IFERROR(VLOOKUP(Q165,'Վարկանիշային չափորոշիչներ'!$G$6:$J$72,4,FALSE),0)</f>
        <v>100</v>
      </c>
      <c r="AJ165" s="4">
        <f t="shared" si="6"/>
        <v>167.5</v>
      </c>
    </row>
    <row r="166" spans="1:36" ht="38.25" x14ac:dyDescent="0.3">
      <c r="A166" s="87">
        <v>1168</v>
      </c>
      <c r="B166" s="88" t="s">
        <v>626</v>
      </c>
      <c r="C166" s="57" t="s">
        <v>627</v>
      </c>
      <c r="D166" s="62">
        <v>414905.59999999998</v>
      </c>
      <c r="E166" s="42" t="s">
        <v>145</v>
      </c>
      <c r="F166" s="42" t="s">
        <v>335</v>
      </c>
      <c r="G166" s="42" t="s">
        <v>156</v>
      </c>
      <c r="H166" s="141" t="s">
        <v>4</v>
      </c>
      <c r="I166" s="42" t="s">
        <v>320</v>
      </c>
      <c r="J166" s="42" t="s">
        <v>137</v>
      </c>
      <c r="K166" s="42" t="s">
        <v>105</v>
      </c>
      <c r="L166" s="42" t="s">
        <v>10</v>
      </c>
      <c r="M166" s="42" t="s">
        <v>8</v>
      </c>
      <c r="N166" s="42" t="s">
        <v>332</v>
      </c>
      <c r="O166" s="42" t="s">
        <v>104</v>
      </c>
      <c r="P166" s="42" t="s">
        <v>4</v>
      </c>
      <c r="Q166" s="137" t="s">
        <v>169</v>
      </c>
      <c r="R166" s="114">
        <f t="shared" si="7"/>
        <v>167.5</v>
      </c>
      <c r="W166" s="97">
        <f>IFERROR(VLOOKUP(E166,'Վարկանիշային չափորոշիչներ'!$G$6:$J$72,4,FALSE),0)</f>
        <v>10</v>
      </c>
      <c r="X166" s="4">
        <f>IFERROR(VLOOKUP(F166,'Վարկանիշային չափորոշիչներ'!$G$6:$J$72,4,FALSE),0)</f>
        <v>9</v>
      </c>
      <c r="Y166" s="4">
        <f>IFERROR(VLOOKUP(G166,'Վարկանիշային չափորոշիչներ'!$G$6:$J$72,4,FALSE),0)</f>
        <v>10</v>
      </c>
      <c r="Z166" s="4">
        <f>IFERROR(VLOOKUP(H166,'Վարկանիշային չափորոշիչներ'!$G$6:$J$72,4,FALSE),0)</f>
        <v>0</v>
      </c>
      <c r="AA166" s="4">
        <f>IFERROR(VLOOKUP(I166,'Վարկանիշային չափորոշիչներ'!$G$6:$J$72,4,FALSE),0)</f>
        <v>10</v>
      </c>
      <c r="AB166" s="4">
        <f>IFERROR(VLOOKUP(J166,'Վարկանիշային չափորոշիչներ'!$G$6:$J$72,4,FALSE),0)</f>
        <v>10</v>
      </c>
      <c r="AC166" s="4">
        <f>IFERROR(VLOOKUP(K166,'Վարկանիշային չափորոշիչներ'!$G$6:$J$72,4,FALSE),0)</f>
        <v>0</v>
      </c>
      <c r="AD166" s="4">
        <f>IFERROR(VLOOKUP(L166,'Վարկանիշային չափորոշիչներ'!$G$6:$J$72,4,FALSE),0)</f>
        <v>5</v>
      </c>
      <c r="AE166" s="4">
        <f>IFERROR(VLOOKUP(M166,'Վարկանիշային չափորոշիչներ'!$G$6:$J$72,4,FALSE),0)</f>
        <v>3.5</v>
      </c>
      <c r="AF166" s="4">
        <f>IFERROR(VLOOKUP(N166,'Վարկանիշային չափորոշիչներ'!$G$6:$J$72,4,FALSE),0)</f>
        <v>10</v>
      </c>
      <c r="AG166" s="4">
        <f>IFERROR(VLOOKUP(O166,'Վարկանիշային չափորոշիչներ'!$G$6:$J$72,4,FALSE),0)</f>
        <v>0</v>
      </c>
      <c r="AH166" s="4">
        <f>IFERROR(VLOOKUP(P166,'Վարկանիշային չափորոշիչներ'!$G$6:$J$72,4,FALSE),0)</f>
        <v>0</v>
      </c>
      <c r="AI166" s="4">
        <f>IFERROR(VLOOKUP(Q166,'Վարկանիշային չափորոշիչներ'!$G$6:$J$72,4,FALSE),0)</f>
        <v>100</v>
      </c>
      <c r="AJ166" s="4">
        <f t="shared" si="6"/>
        <v>167.5</v>
      </c>
    </row>
    <row r="167" spans="1:36" ht="38.25" x14ac:dyDescent="0.3">
      <c r="A167" s="87">
        <v>1168</v>
      </c>
      <c r="B167" s="88" t="s">
        <v>628</v>
      </c>
      <c r="C167" s="64" t="s">
        <v>629</v>
      </c>
      <c r="D167" s="62">
        <v>2427665.6</v>
      </c>
      <c r="E167" s="42" t="s">
        <v>145</v>
      </c>
      <c r="F167" s="42" t="s">
        <v>335</v>
      </c>
      <c r="G167" s="42" t="s">
        <v>156</v>
      </c>
      <c r="H167" s="141" t="s">
        <v>4</v>
      </c>
      <c r="I167" s="42" t="s">
        <v>320</v>
      </c>
      <c r="J167" s="42" t="s">
        <v>137</v>
      </c>
      <c r="K167" s="42" t="s">
        <v>105</v>
      </c>
      <c r="L167" s="42" t="s">
        <v>10</v>
      </c>
      <c r="M167" s="42" t="s">
        <v>8</v>
      </c>
      <c r="N167" s="42" t="s">
        <v>333</v>
      </c>
      <c r="O167" s="42" t="s">
        <v>104</v>
      </c>
      <c r="P167" s="42" t="s">
        <v>4</v>
      </c>
      <c r="Q167" s="137" t="s">
        <v>169</v>
      </c>
      <c r="R167" s="114">
        <f t="shared" si="7"/>
        <v>162.5</v>
      </c>
      <c r="W167" s="97">
        <f>IFERROR(VLOOKUP(E167,'Վարկանիշային չափորոշիչներ'!$G$6:$J$72,4,FALSE),0)</f>
        <v>10</v>
      </c>
      <c r="X167" s="4">
        <f>IFERROR(VLOOKUP(F167,'Վարկանիշային չափորոշիչներ'!$G$6:$J$72,4,FALSE),0)</f>
        <v>9</v>
      </c>
      <c r="Y167" s="4">
        <f>IFERROR(VLOOKUP(G167,'Վարկանիշային չափորոշիչներ'!$G$6:$J$72,4,FALSE),0)</f>
        <v>10</v>
      </c>
      <c r="Z167" s="4">
        <f>IFERROR(VLOOKUP(H167,'Վարկանիշային չափորոշիչներ'!$G$6:$J$72,4,FALSE),0)</f>
        <v>0</v>
      </c>
      <c r="AA167" s="4">
        <f>IFERROR(VLOOKUP(I167,'Վարկանիշային չափորոշիչներ'!$G$6:$J$72,4,FALSE),0)</f>
        <v>10</v>
      </c>
      <c r="AB167" s="4">
        <f>IFERROR(VLOOKUP(J167,'Վարկանիշային չափորոշիչներ'!$G$6:$J$72,4,FALSE),0)</f>
        <v>10</v>
      </c>
      <c r="AC167" s="4">
        <f>IFERROR(VLOOKUP(K167,'Վարկանիշային չափորոշիչներ'!$G$6:$J$72,4,FALSE),0)</f>
        <v>0</v>
      </c>
      <c r="AD167" s="4">
        <f>IFERROR(VLOOKUP(L167,'Վարկանիշային չափորոշիչներ'!$G$6:$J$72,4,FALSE),0)</f>
        <v>5</v>
      </c>
      <c r="AE167" s="4">
        <f>IFERROR(VLOOKUP(M167,'Վարկանիշային չափորոշիչներ'!$G$6:$J$72,4,FALSE),0)</f>
        <v>3.5</v>
      </c>
      <c r="AF167" s="4">
        <f>IFERROR(VLOOKUP(N167,'Վարկանիշային չափորոշիչներ'!$G$6:$J$72,4,FALSE),0)</f>
        <v>5</v>
      </c>
      <c r="AG167" s="4">
        <f>IFERROR(VLOOKUP(O167,'Վարկանիշային չափորոշիչներ'!$G$6:$J$72,4,FALSE),0)</f>
        <v>0</v>
      </c>
      <c r="AH167" s="4">
        <f>IFERROR(VLOOKUP(P167,'Վարկանիշային չափորոշիչներ'!$G$6:$J$72,4,FALSE),0)</f>
        <v>0</v>
      </c>
      <c r="AI167" s="4">
        <f>IFERROR(VLOOKUP(Q167,'Վարկանիշային չափորոշիչներ'!$G$6:$J$72,4,FALSE),0)</f>
        <v>100</v>
      </c>
      <c r="AJ167" s="4">
        <f t="shared" si="6"/>
        <v>162.5</v>
      </c>
    </row>
    <row r="168" spans="1:36" ht="38.25" x14ac:dyDescent="0.3">
      <c r="A168" s="87">
        <v>1168</v>
      </c>
      <c r="B168" s="88" t="s">
        <v>630</v>
      </c>
      <c r="C168" s="57" t="s">
        <v>631</v>
      </c>
      <c r="D168" s="62">
        <v>3010792.7</v>
      </c>
      <c r="E168" s="42" t="s">
        <v>145</v>
      </c>
      <c r="F168" s="42" t="s">
        <v>335</v>
      </c>
      <c r="G168" s="42" t="s">
        <v>156</v>
      </c>
      <c r="H168" s="141" t="s">
        <v>4</v>
      </c>
      <c r="I168" s="42" t="s">
        <v>320</v>
      </c>
      <c r="J168" s="42" t="s">
        <v>137</v>
      </c>
      <c r="K168" s="42" t="s">
        <v>105</v>
      </c>
      <c r="L168" s="42" t="s">
        <v>10</v>
      </c>
      <c r="M168" s="42" t="s">
        <v>8</v>
      </c>
      <c r="N168" s="42" t="s">
        <v>332</v>
      </c>
      <c r="O168" s="42" t="s">
        <v>104</v>
      </c>
      <c r="P168" s="42" t="s">
        <v>4</v>
      </c>
      <c r="Q168" s="137" t="s">
        <v>169</v>
      </c>
      <c r="R168" s="114">
        <f t="shared" si="7"/>
        <v>167.5</v>
      </c>
      <c r="W168" s="97">
        <f>IFERROR(VLOOKUP(E168,'Վարկանիշային չափորոշիչներ'!$G$6:$J$72,4,FALSE),0)</f>
        <v>10</v>
      </c>
      <c r="X168" s="4">
        <f>IFERROR(VLOOKUP(F168,'Վարկանիշային չափորոշիչներ'!$G$6:$J$72,4,FALSE),0)</f>
        <v>9</v>
      </c>
      <c r="Y168" s="4">
        <f>IFERROR(VLOOKUP(G168,'Վարկանիշային չափորոշիչներ'!$G$6:$J$72,4,FALSE),0)</f>
        <v>10</v>
      </c>
      <c r="Z168" s="4">
        <f>IFERROR(VLOOKUP(H168,'Վարկանիշային չափորոշիչներ'!$G$6:$J$72,4,FALSE),0)</f>
        <v>0</v>
      </c>
      <c r="AA168" s="4">
        <f>IFERROR(VLOOKUP(I168,'Վարկանիշային չափորոշիչներ'!$G$6:$J$72,4,FALSE),0)</f>
        <v>10</v>
      </c>
      <c r="AB168" s="4">
        <f>IFERROR(VLOOKUP(J168,'Վարկանիշային չափորոշիչներ'!$G$6:$J$72,4,FALSE),0)</f>
        <v>10</v>
      </c>
      <c r="AC168" s="4">
        <f>IFERROR(VLOOKUP(K168,'Վարկանիշային չափորոշիչներ'!$G$6:$J$72,4,FALSE),0)</f>
        <v>0</v>
      </c>
      <c r="AD168" s="4">
        <f>IFERROR(VLOOKUP(L168,'Վարկանիշային չափորոշիչներ'!$G$6:$J$72,4,FALSE),0)</f>
        <v>5</v>
      </c>
      <c r="AE168" s="4">
        <f>IFERROR(VLOOKUP(M168,'Վարկանիշային չափորոշիչներ'!$G$6:$J$72,4,FALSE),0)</f>
        <v>3.5</v>
      </c>
      <c r="AF168" s="4">
        <f>IFERROR(VLOOKUP(N168,'Վարկանիշային չափորոշիչներ'!$G$6:$J$72,4,FALSE),0)</f>
        <v>10</v>
      </c>
      <c r="AG168" s="4">
        <f>IFERROR(VLOOKUP(O168,'Վարկանիշային չափորոշիչներ'!$G$6:$J$72,4,FALSE),0)</f>
        <v>0</v>
      </c>
      <c r="AH168" s="4">
        <f>IFERROR(VLOOKUP(P168,'Վարկանիշային չափորոշիչներ'!$G$6:$J$72,4,FALSE),0)</f>
        <v>0</v>
      </c>
      <c r="AI168" s="4">
        <f>IFERROR(VLOOKUP(Q168,'Վարկանիշային չափորոշիչներ'!$G$6:$J$72,4,FALSE),0)</f>
        <v>100</v>
      </c>
      <c r="AJ168" s="4">
        <f t="shared" si="6"/>
        <v>167.5</v>
      </c>
    </row>
    <row r="169" spans="1:36" ht="38.25" x14ac:dyDescent="0.3">
      <c r="A169" s="87">
        <v>1168</v>
      </c>
      <c r="B169" s="88" t="s">
        <v>632</v>
      </c>
      <c r="C169" s="57" t="s">
        <v>633</v>
      </c>
      <c r="D169" s="62">
        <v>1216787</v>
      </c>
      <c r="E169" s="42" t="s">
        <v>145</v>
      </c>
      <c r="F169" s="42" t="s">
        <v>335</v>
      </c>
      <c r="G169" s="42" t="s">
        <v>156</v>
      </c>
      <c r="H169" s="141" t="s">
        <v>4</v>
      </c>
      <c r="I169" s="42" t="s">
        <v>320</v>
      </c>
      <c r="J169" s="42" t="s">
        <v>137</v>
      </c>
      <c r="K169" s="42" t="s">
        <v>105</v>
      </c>
      <c r="L169" s="42" t="s">
        <v>10</v>
      </c>
      <c r="M169" s="42" t="s">
        <v>8</v>
      </c>
      <c r="N169" s="42" t="s">
        <v>333</v>
      </c>
      <c r="O169" s="42" t="s">
        <v>104</v>
      </c>
      <c r="P169" s="42" t="s">
        <v>4</v>
      </c>
      <c r="Q169" s="137" t="s">
        <v>169</v>
      </c>
      <c r="R169" s="114">
        <f t="shared" si="7"/>
        <v>162.5</v>
      </c>
      <c r="W169" s="97">
        <f>IFERROR(VLOOKUP(E169,'Վարկանիշային չափորոշիչներ'!$G$6:$J$72,4,FALSE),0)</f>
        <v>10</v>
      </c>
      <c r="X169" s="4">
        <f>IFERROR(VLOOKUP(F169,'Վարկանիշային չափորոշիչներ'!$G$6:$J$72,4,FALSE),0)</f>
        <v>9</v>
      </c>
      <c r="Y169" s="4">
        <f>IFERROR(VLOOKUP(G169,'Վարկանիշային չափորոշիչներ'!$G$6:$J$72,4,FALSE),0)</f>
        <v>10</v>
      </c>
      <c r="Z169" s="4">
        <f>IFERROR(VLOOKUP(H169,'Վարկանիշային չափորոշիչներ'!$G$6:$J$72,4,FALSE),0)</f>
        <v>0</v>
      </c>
      <c r="AA169" s="4">
        <f>IFERROR(VLOOKUP(I169,'Վարկանիշային չափորոշիչներ'!$G$6:$J$72,4,FALSE),0)</f>
        <v>10</v>
      </c>
      <c r="AB169" s="4">
        <f>IFERROR(VLOOKUP(J169,'Վարկանիշային չափորոշիչներ'!$G$6:$J$72,4,FALSE),0)</f>
        <v>10</v>
      </c>
      <c r="AC169" s="4">
        <f>IFERROR(VLOOKUP(K169,'Վարկանիշային չափորոշիչներ'!$G$6:$J$72,4,FALSE),0)</f>
        <v>0</v>
      </c>
      <c r="AD169" s="4">
        <f>IFERROR(VLOOKUP(L169,'Վարկանիշային չափորոշիչներ'!$G$6:$J$72,4,FALSE),0)</f>
        <v>5</v>
      </c>
      <c r="AE169" s="4">
        <f>IFERROR(VLOOKUP(M169,'Վարկանիշային չափորոշիչներ'!$G$6:$J$72,4,FALSE),0)</f>
        <v>3.5</v>
      </c>
      <c r="AF169" s="4">
        <f>IFERROR(VLOOKUP(N169,'Վարկանիշային չափորոշիչներ'!$G$6:$J$72,4,FALSE),0)</f>
        <v>5</v>
      </c>
      <c r="AG169" s="4">
        <f>IFERROR(VLOOKUP(O169,'Վարկանիշային չափորոշիչներ'!$G$6:$J$72,4,FALSE),0)</f>
        <v>0</v>
      </c>
      <c r="AH169" s="4">
        <f>IFERROR(VLOOKUP(P169,'Վարկանիշային չափորոշիչներ'!$G$6:$J$72,4,FALSE),0)</f>
        <v>0</v>
      </c>
      <c r="AI169" s="4">
        <f>IFERROR(VLOOKUP(Q169,'Վարկանիշային չափորոշիչներ'!$G$6:$J$72,4,FALSE),0)</f>
        <v>100</v>
      </c>
      <c r="AJ169" s="4">
        <f t="shared" si="6"/>
        <v>162.5</v>
      </c>
    </row>
    <row r="170" spans="1:36" ht="38.25" x14ac:dyDescent="0.3">
      <c r="A170" s="87">
        <v>1168</v>
      </c>
      <c r="B170" s="88" t="s">
        <v>634</v>
      </c>
      <c r="C170" s="57" t="s">
        <v>635</v>
      </c>
      <c r="D170" s="62">
        <v>404616.6</v>
      </c>
      <c r="E170" s="42" t="s">
        <v>145</v>
      </c>
      <c r="F170" s="42" t="s">
        <v>335</v>
      </c>
      <c r="G170" s="42" t="s">
        <v>156</v>
      </c>
      <c r="H170" s="141" t="s">
        <v>4</v>
      </c>
      <c r="I170" s="42" t="s">
        <v>320</v>
      </c>
      <c r="J170" s="42" t="s">
        <v>137</v>
      </c>
      <c r="K170" s="42" t="s">
        <v>105</v>
      </c>
      <c r="L170" s="42" t="s">
        <v>10</v>
      </c>
      <c r="M170" s="42" t="s">
        <v>8</v>
      </c>
      <c r="N170" s="42" t="s">
        <v>332</v>
      </c>
      <c r="O170" s="42" t="s">
        <v>104</v>
      </c>
      <c r="P170" s="42" t="s">
        <v>4</v>
      </c>
      <c r="Q170" s="137" t="s">
        <v>169</v>
      </c>
      <c r="R170" s="114">
        <f t="shared" si="7"/>
        <v>167.5</v>
      </c>
      <c r="W170" s="97">
        <f>IFERROR(VLOOKUP(E170,'Վարկանիշային չափորոշիչներ'!$G$6:$J$72,4,FALSE),0)</f>
        <v>10</v>
      </c>
      <c r="X170" s="4">
        <f>IFERROR(VLOOKUP(F170,'Վարկանիշային չափորոշիչներ'!$G$6:$J$72,4,FALSE),0)</f>
        <v>9</v>
      </c>
      <c r="Y170" s="4">
        <f>IFERROR(VLOOKUP(G170,'Վարկանիշային չափորոշիչներ'!$G$6:$J$72,4,FALSE),0)</f>
        <v>10</v>
      </c>
      <c r="Z170" s="4">
        <f>IFERROR(VLOOKUP(H170,'Վարկանիշային չափորոշիչներ'!$G$6:$J$72,4,FALSE),0)</f>
        <v>0</v>
      </c>
      <c r="AA170" s="4">
        <f>IFERROR(VLOOKUP(I170,'Վարկանիշային չափորոշիչներ'!$G$6:$J$72,4,FALSE),0)</f>
        <v>10</v>
      </c>
      <c r="AB170" s="4">
        <f>IFERROR(VLOOKUP(J170,'Վարկանիշային չափորոշիչներ'!$G$6:$J$72,4,FALSE),0)</f>
        <v>10</v>
      </c>
      <c r="AC170" s="4">
        <f>IFERROR(VLOOKUP(K170,'Վարկանիշային չափորոշիչներ'!$G$6:$J$72,4,FALSE),0)</f>
        <v>0</v>
      </c>
      <c r="AD170" s="4">
        <f>IFERROR(VLOOKUP(L170,'Վարկանիշային չափորոշիչներ'!$G$6:$J$72,4,FALSE),0)</f>
        <v>5</v>
      </c>
      <c r="AE170" s="4">
        <f>IFERROR(VLOOKUP(M170,'Վարկանիշային չափորոշիչներ'!$G$6:$J$72,4,FALSE),0)</f>
        <v>3.5</v>
      </c>
      <c r="AF170" s="4">
        <f>IFERROR(VLOOKUP(N170,'Վարկանիշային չափորոշիչներ'!$G$6:$J$72,4,FALSE),0)</f>
        <v>10</v>
      </c>
      <c r="AG170" s="4">
        <f>IFERROR(VLOOKUP(O170,'Վարկանիշային չափորոշիչներ'!$G$6:$J$72,4,FALSE),0)</f>
        <v>0</v>
      </c>
      <c r="AH170" s="4">
        <f>IFERROR(VLOOKUP(P170,'Վարկանիշային չափորոշիչներ'!$G$6:$J$72,4,FALSE),0)</f>
        <v>0</v>
      </c>
      <c r="AI170" s="4">
        <f>IFERROR(VLOOKUP(Q170,'Վարկանիշային չափորոշիչներ'!$G$6:$J$72,4,FALSE),0)</f>
        <v>100</v>
      </c>
      <c r="AJ170" s="4">
        <f t="shared" si="6"/>
        <v>167.5</v>
      </c>
    </row>
    <row r="171" spans="1:36" ht="40.5" x14ac:dyDescent="0.3">
      <c r="A171" s="87">
        <v>1168</v>
      </c>
      <c r="B171" s="88" t="s">
        <v>636</v>
      </c>
      <c r="C171" s="57" t="s">
        <v>637</v>
      </c>
      <c r="D171" s="65">
        <v>95</v>
      </c>
      <c r="E171" s="42" t="s">
        <v>145</v>
      </c>
      <c r="F171" s="42" t="s">
        <v>335</v>
      </c>
      <c r="G171" s="42" t="s">
        <v>156</v>
      </c>
      <c r="H171" s="141" t="s">
        <v>4</v>
      </c>
      <c r="I171" s="42" t="s">
        <v>320</v>
      </c>
      <c r="J171" s="42" t="s">
        <v>137</v>
      </c>
      <c r="K171" s="42" t="s">
        <v>105</v>
      </c>
      <c r="L171" s="42" t="s">
        <v>10</v>
      </c>
      <c r="M171" s="42" t="s">
        <v>8</v>
      </c>
      <c r="N171" s="42" t="s">
        <v>334</v>
      </c>
      <c r="O171" s="42" t="s">
        <v>104</v>
      </c>
      <c r="P171" s="42" t="s">
        <v>4</v>
      </c>
      <c r="Q171" s="137" t="s">
        <v>169</v>
      </c>
      <c r="R171" s="114">
        <f t="shared" si="7"/>
        <v>157.5</v>
      </c>
      <c r="W171" s="97">
        <f>IFERROR(VLOOKUP(E171,'Վարկանիշային չափորոշիչներ'!$G$6:$J$72,4,FALSE),0)</f>
        <v>10</v>
      </c>
      <c r="X171" s="4">
        <f>IFERROR(VLOOKUP(F171,'Վարկանիշային չափորոշիչներ'!$G$6:$J$72,4,FALSE),0)</f>
        <v>9</v>
      </c>
      <c r="Y171" s="4">
        <f>IFERROR(VLOOKUP(G171,'Վարկանիշային չափորոշիչներ'!$G$6:$J$72,4,FALSE),0)</f>
        <v>10</v>
      </c>
      <c r="Z171" s="4">
        <f>IFERROR(VLOOKUP(H171,'Վարկանիշային չափորոշիչներ'!$G$6:$J$72,4,FALSE),0)</f>
        <v>0</v>
      </c>
      <c r="AA171" s="4">
        <f>IFERROR(VLOOKUP(I171,'Վարկանիշային չափորոշիչներ'!$G$6:$J$72,4,FALSE),0)</f>
        <v>10</v>
      </c>
      <c r="AB171" s="4">
        <f>IFERROR(VLOOKUP(J171,'Վարկանիշային չափորոշիչներ'!$G$6:$J$72,4,FALSE),0)</f>
        <v>10</v>
      </c>
      <c r="AC171" s="4">
        <f>IFERROR(VLOOKUP(K171,'Վարկանիշային չափորոշիչներ'!$G$6:$J$72,4,FALSE),0)</f>
        <v>0</v>
      </c>
      <c r="AD171" s="4">
        <f>IFERROR(VLOOKUP(L171,'Վարկանիշային չափորոշիչներ'!$G$6:$J$72,4,FALSE),0)</f>
        <v>5</v>
      </c>
      <c r="AE171" s="4">
        <f>IFERROR(VLOOKUP(M171,'Վարկանիշային չափորոշիչներ'!$G$6:$J$72,4,FALSE),0)</f>
        <v>3.5</v>
      </c>
      <c r="AF171" s="4">
        <f>IFERROR(VLOOKUP(N171,'Վարկանիշային չափորոշիչներ'!$G$6:$J$72,4,FALSE),0)</f>
        <v>0</v>
      </c>
      <c r="AG171" s="4">
        <f>IFERROR(VLOOKUP(O171,'Վարկանիշային չափորոշիչներ'!$G$6:$J$72,4,FALSE),0)</f>
        <v>0</v>
      </c>
      <c r="AH171" s="4">
        <f>IFERROR(VLOOKUP(P171,'Վարկանիշային չափորոշիչներ'!$G$6:$J$72,4,FALSE),0)</f>
        <v>0</v>
      </c>
      <c r="AI171" s="4">
        <f>IFERROR(VLOOKUP(Q171,'Վարկանիշային չափորոշիչներ'!$G$6:$J$72,4,FALSE),0)</f>
        <v>100</v>
      </c>
      <c r="AJ171" s="4">
        <f t="shared" si="6"/>
        <v>157.5</v>
      </c>
    </row>
    <row r="172" spans="1:36" ht="38.25" x14ac:dyDescent="0.3">
      <c r="A172" s="92">
        <v>1168</v>
      </c>
      <c r="B172" s="88" t="s">
        <v>651</v>
      </c>
      <c r="C172" s="57" t="s">
        <v>652</v>
      </c>
      <c r="D172" s="58">
        <v>50000</v>
      </c>
      <c r="E172" s="42" t="s">
        <v>145</v>
      </c>
      <c r="F172" s="42" t="s">
        <v>4</v>
      </c>
      <c r="G172" s="42" t="s">
        <v>156</v>
      </c>
      <c r="H172" s="141" t="s">
        <v>4</v>
      </c>
      <c r="I172" s="42" t="s">
        <v>320</v>
      </c>
      <c r="J172" s="42" t="s">
        <v>137</v>
      </c>
      <c r="K172" s="42" t="s">
        <v>105</v>
      </c>
      <c r="L172" s="42" t="s">
        <v>10</v>
      </c>
      <c r="M172" s="42" t="s">
        <v>8</v>
      </c>
      <c r="N172" s="42" t="s">
        <v>332</v>
      </c>
      <c r="O172" s="42" t="s">
        <v>104</v>
      </c>
      <c r="P172" s="42" t="s">
        <v>4</v>
      </c>
      <c r="Q172" s="137" t="s">
        <v>169</v>
      </c>
      <c r="R172" s="114">
        <f>AJ172</f>
        <v>158.5</v>
      </c>
      <c r="W172" s="97">
        <f>IFERROR(VLOOKUP(E172,'Վարկանիշային չափորոշիչներ'!$G$6:$J$72,4,FALSE),0)</f>
        <v>10</v>
      </c>
      <c r="X172" s="4">
        <f>IFERROR(VLOOKUP(F172,'Վարկանիշային չափորոշիչներ'!$G$6:$J$72,4,FALSE),0)</f>
        <v>0</v>
      </c>
      <c r="Y172" s="4">
        <f>IFERROR(VLOOKUP(G172,'Վարկանիշային չափորոշիչներ'!$G$6:$J$72,4,FALSE),0)</f>
        <v>10</v>
      </c>
      <c r="Z172" s="4">
        <f>IFERROR(VLOOKUP(H172,'Վարկանիշային չափորոշիչներ'!$G$6:$J$72,4,FALSE),0)</f>
        <v>0</v>
      </c>
      <c r="AA172" s="4">
        <f>IFERROR(VLOOKUP(I172,'Վարկանիշային չափորոշիչներ'!$G$6:$J$72,4,FALSE),0)</f>
        <v>10</v>
      </c>
      <c r="AB172" s="4">
        <f>IFERROR(VLOOKUP(J172,'Վարկանիշային չափորոշիչներ'!$G$6:$J$72,4,FALSE),0)</f>
        <v>10</v>
      </c>
      <c r="AC172" s="4">
        <f>IFERROR(VLOOKUP(K172,'Վարկանիշային չափորոշիչներ'!$G$6:$J$72,4,FALSE),0)</f>
        <v>0</v>
      </c>
      <c r="AD172" s="4">
        <f>IFERROR(VLOOKUP(L172,'Վարկանիշային չափորոշիչներ'!$G$6:$J$72,4,FALSE),0)</f>
        <v>5</v>
      </c>
      <c r="AE172" s="4">
        <f>IFERROR(VLOOKUP(M172,'Վարկանիշային չափորոշիչներ'!$G$6:$J$72,4,FALSE),0)</f>
        <v>3.5</v>
      </c>
      <c r="AF172" s="4">
        <f>IFERROR(VLOOKUP(N172,'Վարկանիշային չափորոշիչներ'!$G$6:$J$72,4,FALSE),0)</f>
        <v>10</v>
      </c>
      <c r="AG172" s="4">
        <f>IFERROR(VLOOKUP(O172,'Վարկանիշային չափորոշիչներ'!$G$6:$J$72,4,FALSE),0)</f>
        <v>0</v>
      </c>
      <c r="AH172" s="4">
        <f>IFERROR(VLOOKUP(P172,'Վարկանիշային չափորոշիչներ'!$G$6:$J$72,4,FALSE),0)</f>
        <v>0</v>
      </c>
      <c r="AI172" s="4">
        <f>IFERROR(VLOOKUP(Q172,'Վարկանիշային չափորոշիչներ'!$G$6:$J$72,4,FALSE),0)</f>
        <v>100</v>
      </c>
      <c r="AJ172" s="4">
        <f>SUM(W172:AI172)</f>
        <v>158.5</v>
      </c>
    </row>
    <row r="173" spans="1:36" ht="38.25" x14ac:dyDescent="0.3">
      <c r="A173" s="91">
        <v>1168</v>
      </c>
      <c r="B173" s="88" t="s">
        <v>641</v>
      </c>
      <c r="C173" s="54" t="s">
        <v>642</v>
      </c>
      <c r="D173" s="75">
        <v>500000</v>
      </c>
      <c r="E173" s="42" t="s">
        <v>145</v>
      </c>
      <c r="F173" s="42" t="s">
        <v>335</v>
      </c>
      <c r="G173" s="42" t="s">
        <v>156</v>
      </c>
      <c r="H173" s="141" t="s">
        <v>4</v>
      </c>
      <c r="I173" s="42" t="s">
        <v>320</v>
      </c>
      <c r="J173" s="42" t="s">
        <v>137</v>
      </c>
      <c r="K173" s="42" t="s">
        <v>105</v>
      </c>
      <c r="L173" s="42" t="s">
        <v>10</v>
      </c>
      <c r="M173" s="42" t="s">
        <v>8</v>
      </c>
      <c r="N173" s="42"/>
      <c r="O173" s="42" t="s">
        <v>104</v>
      </c>
      <c r="P173" s="42" t="s">
        <v>4</v>
      </c>
      <c r="Q173" s="137" t="s">
        <v>169</v>
      </c>
      <c r="R173" s="114">
        <f>AJ173</f>
        <v>157.5</v>
      </c>
      <c r="W173" s="97">
        <f>IFERROR(VLOOKUP(E173,'Վարկանիշային չափորոշիչներ'!$G$6:$J$72,4,FALSE),0)</f>
        <v>10</v>
      </c>
      <c r="X173" s="4">
        <f>IFERROR(VLOOKUP(F173,'Վարկանիշային չափորոշիչներ'!$G$6:$J$72,4,FALSE),0)</f>
        <v>9</v>
      </c>
      <c r="Y173" s="4">
        <f>IFERROR(VLOOKUP(G173,'Վարկանիշային չափորոշիչներ'!$G$6:$J$72,4,FALSE),0)</f>
        <v>10</v>
      </c>
      <c r="Z173" s="4">
        <f>IFERROR(VLOOKUP(H173,'Վարկանիշային չափորոշիչներ'!$G$6:$J$72,4,FALSE),0)</f>
        <v>0</v>
      </c>
      <c r="AA173" s="4">
        <f>IFERROR(VLOOKUP(I173,'Վարկանիշային չափորոշիչներ'!$G$6:$J$72,4,FALSE),0)</f>
        <v>10</v>
      </c>
      <c r="AB173" s="4">
        <f>IFERROR(VLOOKUP(J173,'Վարկանիշային չափորոշիչներ'!$G$6:$J$72,4,FALSE),0)</f>
        <v>10</v>
      </c>
      <c r="AC173" s="4">
        <f>IFERROR(VLOOKUP(K173,'Վարկանիշային չափորոշիչներ'!$G$6:$J$72,4,FALSE),0)</f>
        <v>0</v>
      </c>
      <c r="AD173" s="4">
        <f>IFERROR(VLOOKUP(L173,'Վարկանիշային չափորոշիչներ'!$G$6:$J$72,4,FALSE),0)</f>
        <v>5</v>
      </c>
      <c r="AE173" s="4">
        <f>IFERROR(VLOOKUP(M173,'Վարկանիշային չափորոշիչներ'!$G$6:$J$72,4,FALSE),0)</f>
        <v>3.5</v>
      </c>
      <c r="AF173" s="4">
        <f>IFERROR(VLOOKUP(N173,'Վարկանիշային չափորոշիչներ'!$G$6:$J$72,4,FALSE),0)</f>
        <v>0</v>
      </c>
      <c r="AG173" s="4">
        <f>IFERROR(VLOOKUP(O173,'Վարկանիշային չափորոշիչներ'!$G$6:$J$72,4,FALSE),0)</f>
        <v>0</v>
      </c>
      <c r="AH173" s="4">
        <f>IFERROR(VLOOKUP(P173,'Վարկանիշային չափորոշիչներ'!$G$6:$J$72,4,FALSE),0)</f>
        <v>0</v>
      </c>
      <c r="AI173" s="4">
        <f>IFERROR(VLOOKUP(Q173,'Վարկանիշային չափորոշիչներ'!$G$6:$J$72,4,FALSE),0)</f>
        <v>100</v>
      </c>
      <c r="AJ173" s="4">
        <f>SUM(W173:AI173)</f>
        <v>157.5</v>
      </c>
    </row>
    <row r="174" spans="1:36" ht="38.25" x14ac:dyDescent="0.3">
      <c r="A174" s="91">
        <v>1168</v>
      </c>
      <c r="B174" s="88" t="s">
        <v>639</v>
      </c>
      <c r="C174" s="57" t="s">
        <v>640</v>
      </c>
      <c r="D174" s="58">
        <v>31440</v>
      </c>
      <c r="E174" s="42" t="s">
        <v>145</v>
      </c>
      <c r="F174" s="42" t="s">
        <v>335</v>
      </c>
      <c r="G174" s="42" t="s">
        <v>156</v>
      </c>
      <c r="H174" s="141" t="s">
        <v>4</v>
      </c>
      <c r="I174" s="42" t="s">
        <v>320</v>
      </c>
      <c r="J174" s="42" t="s">
        <v>137</v>
      </c>
      <c r="K174" s="42" t="s">
        <v>105</v>
      </c>
      <c r="L174" s="42" t="s">
        <v>10</v>
      </c>
      <c r="M174" s="42" t="s">
        <v>8</v>
      </c>
      <c r="N174" s="42" t="s">
        <v>333</v>
      </c>
      <c r="O174" s="42" t="s">
        <v>104</v>
      </c>
      <c r="P174" s="42" t="s">
        <v>4</v>
      </c>
      <c r="Q174" s="137" t="s">
        <v>169</v>
      </c>
      <c r="R174" s="114">
        <f>AJ174</f>
        <v>162.5</v>
      </c>
      <c r="W174" s="97">
        <f>IFERROR(VLOOKUP(E174,'Վարկանիշային չափորոշիչներ'!$G$6:$J$72,4,FALSE),0)</f>
        <v>10</v>
      </c>
      <c r="X174" s="4">
        <f>IFERROR(VLOOKUP(F174,'Վարկանիշային չափորոշիչներ'!$G$6:$J$72,4,FALSE),0)</f>
        <v>9</v>
      </c>
      <c r="Y174" s="4">
        <f>IFERROR(VLOOKUP(G174,'Վարկանիշային չափորոշիչներ'!$G$6:$J$72,4,FALSE),0)</f>
        <v>10</v>
      </c>
      <c r="Z174" s="4">
        <f>IFERROR(VLOOKUP(H174,'Վարկանիշային չափորոշիչներ'!$G$6:$J$72,4,FALSE),0)</f>
        <v>0</v>
      </c>
      <c r="AA174" s="4">
        <f>IFERROR(VLOOKUP(I174,'Վարկանիշային չափորոշիչներ'!$G$6:$J$72,4,FALSE),0)</f>
        <v>10</v>
      </c>
      <c r="AB174" s="4">
        <f>IFERROR(VLOOKUP(J174,'Վարկանիշային չափորոշիչներ'!$G$6:$J$72,4,FALSE),0)</f>
        <v>10</v>
      </c>
      <c r="AC174" s="4">
        <f>IFERROR(VLOOKUP(K174,'Վարկանիշային չափորոշիչներ'!$G$6:$J$72,4,FALSE),0)</f>
        <v>0</v>
      </c>
      <c r="AD174" s="4">
        <f>IFERROR(VLOOKUP(L174,'Վարկանիշային չափորոշիչներ'!$G$6:$J$72,4,FALSE),0)</f>
        <v>5</v>
      </c>
      <c r="AE174" s="4">
        <f>IFERROR(VLOOKUP(M174,'Վարկանիշային չափորոշիչներ'!$G$6:$J$72,4,FALSE),0)</f>
        <v>3.5</v>
      </c>
      <c r="AF174" s="4">
        <f>IFERROR(VLOOKUP(N174,'Վարկանիշային չափորոշիչներ'!$G$6:$J$72,4,FALSE),0)</f>
        <v>5</v>
      </c>
      <c r="AG174" s="4">
        <f>IFERROR(VLOOKUP(O174,'Վարկանիշային չափորոշիչներ'!$G$6:$J$72,4,FALSE),0)</f>
        <v>0</v>
      </c>
      <c r="AH174" s="4">
        <f>IFERROR(VLOOKUP(P174,'Վարկանիշային չափորոշիչներ'!$G$6:$J$72,4,FALSE),0)</f>
        <v>0</v>
      </c>
      <c r="AI174" s="4">
        <f>IFERROR(VLOOKUP(Q174,'Վարկանիշային չափորոշիչներ'!$G$6:$J$72,4,FALSE),0)</f>
        <v>100</v>
      </c>
      <c r="AJ174" s="4">
        <f>SUM(W174:AI174)</f>
        <v>162.5</v>
      </c>
    </row>
    <row r="175" spans="1:36" ht="54" x14ac:dyDescent="0.3">
      <c r="A175" s="87">
        <v>1168</v>
      </c>
      <c r="B175" s="88" t="s">
        <v>638</v>
      </c>
      <c r="C175" s="54" t="s">
        <v>39</v>
      </c>
      <c r="D175" s="58">
        <v>85800</v>
      </c>
      <c r="E175" s="42" t="s">
        <v>145</v>
      </c>
      <c r="F175" s="42" t="s">
        <v>335</v>
      </c>
      <c r="G175" s="42" t="s">
        <v>156</v>
      </c>
      <c r="H175" s="141" t="s">
        <v>4</v>
      </c>
      <c r="I175" s="42" t="s">
        <v>320</v>
      </c>
      <c r="J175" s="42" t="s">
        <v>137</v>
      </c>
      <c r="K175" s="42" t="s">
        <v>105</v>
      </c>
      <c r="L175" s="42" t="s">
        <v>10</v>
      </c>
      <c r="M175" s="42" t="s">
        <v>8</v>
      </c>
      <c r="N175" s="42" t="s">
        <v>332</v>
      </c>
      <c r="O175" s="42" t="s">
        <v>104</v>
      </c>
      <c r="P175" s="42" t="s">
        <v>4</v>
      </c>
      <c r="Q175" s="137" t="s">
        <v>169</v>
      </c>
      <c r="R175" s="114">
        <f t="shared" si="7"/>
        <v>167.5</v>
      </c>
      <c r="W175" s="97">
        <f>IFERROR(VLOOKUP(E175,'Վարկանիշային չափորոշիչներ'!$G$6:$J$72,4,FALSE),0)</f>
        <v>10</v>
      </c>
      <c r="X175" s="4">
        <f>IFERROR(VLOOKUP(F175,'Վարկանիշային չափորոշիչներ'!$G$6:$J$72,4,FALSE),0)</f>
        <v>9</v>
      </c>
      <c r="Y175" s="4">
        <f>IFERROR(VLOOKUP(G175,'Վարկանիշային չափորոշիչներ'!$G$6:$J$72,4,FALSE),0)</f>
        <v>10</v>
      </c>
      <c r="Z175" s="4">
        <f>IFERROR(VLOOKUP(H175,'Վարկանիշային չափորոշիչներ'!$G$6:$J$72,4,FALSE),0)</f>
        <v>0</v>
      </c>
      <c r="AA175" s="4">
        <f>IFERROR(VLOOKUP(I175,'Վարկանիշային չափորոշիչներ'!$G$6:$J$72,4,FALSE),0)</f>
        <v>10</v>
      </c>
      <c r="AB175" s="4">
        <f>IFERROR(VLOOKUP(J175,'Վարկանիշային չափորոշիչներ'!$G$6:$J$72,4,FALSE),0)</f>
        <v>10</v>
      </c>
      <c r="AC175" s="4">
        <f>IFERROR(VLOOKUP(K175,'Վարկանիշային չափորոշիչներ'!$G$6:$J$72,4,FALSE),0)</f>
        <v>0</v>
      </c>
      <c r="AD175" s="4">
        <f>IFERROR(VLOOKUP(L175,'Վարկանիշային չափորոշիչներ'!$G$6:$J$72,4,FALSE),0)</f>
        <v>5</v>
      </c>
      <c r="AE175" s="4">
        <f>IFERROR(VLOOKUP(M175,'Վարկանիշային չափորոշիչներ'!$G$6:$J$72,4,FALSE),0)</f>
        <v>3.5</v>
      </c>
      <c r="AF175" s="4">
        <f>IFERROR(VLOOKUP(N175,'Վարկանիշային չափորոշիչներ'!$G$6:$J$72,4,FALSE),0)</f>
        <v>10</v>
      </c>
      <c r="AG175" s="4">
        <f>IFERROR(VLOOKUP(O175,'Վարկանիշային չափորոշիչներ'!$G$6:$J$72,4,FALSE),0)</f>
        <v>0</v>
      </c>
      <c r="AH175" s="4">
        <f>IFERROR(VLOOKUP(P175,'Վարկանիշային չափորոշիչներ'!$G$6:$J$72,4,FALSE),0)</f>
        <v>0</v>
      </c>
      <c r="AI175" s="4">
        <f>IFERROR(VLOOKUP(Q175,'Վարկանիշային չափորոշիչներ'!$G$6:$J$72,4,FALSE),0)</f>
        <v>100</v>
      </c>
      <c r="AJ175" s="4">
        <f t="shared" si="6"/>
        <v>167.5</v>
      </c>
    </row>
    <row r="176" spans="1:36" ht="40.5" x14ac:dyDescent="0.3">
      <c r="A176" s="87">
        <v>1168</v>
      </c>
      <c r="B176" s="88" t="s">
        <v>643</v>
      </c>
      <c r="C176" s="57" t="s">
        <v>644</v>
      </c>
      <c r="D176" s="58">
        <v>332336.09999999998</v>
      </c>
      <c r="E176" s="42" t="s">
        <v>145</v>
      </c>
      <c r="F176" s="42" t="s">
        <v>127</v>
      </c>
      <c r="G176" s="42" t="s">
        <v>4</v>
      </c>
      <c r="H176" s="141" t="s">
        <v>4</v>
      </c>
      <c r="I176" s="42" t="s">
        <v>320</v>
      </c>
      <c r="J176" s="42" t="s">
        <v>137</v>
      </c>
      <c r="K176" s="42" t="s">
        <v>327</v>
      </c>
      <c r="L176" s="42" t="s">
        <v>10</v>
      </c>
      <c r="M176" s="42" t="s">
        <v>8</v>
      </c>
      <c r="N176" s="42" t="s">
        <v>334</v>
      </c>
      <c r="O176" s="42" t="s">
        <v>104</v>
      </c>
      <c r="P176" s="42" t="s">
        <v>4</v>
      </c>
      <c r="Q176" s="137" t="s">
        <v>169</v>
      </c>
      <c r="R176" s="114">
        <f t="shared" si="7"/>
        <v>151.5</v>
      </c>
      <c r="W176" s="97">
        <f>IFERROR(VLOOKUP(E176,'Վարկանիշային չափորոշիչներ'!$G$6:$J$72,4,FALSE),0)</f>
        <v>10</v>
      </c>
      <c r="X176" s="4">
        <f>IFERROR(VLOOKUP(F176,'Վարկանիշային չափորոշիչներ'!$G$6:$J$72,4,FALSE),0)</f>
        <v>8</v>
      </c>
      <c r="Y176" s="4">
        <f>IFERROR(VLOOKUP(G176,'Վարկանիշային չափորոշիչներ'!$G$6:$J$72,4,FALSE),0)</f>
        <v>0</v>
      </c>
      <c r="Z176" s="4">
        <f>IFERROR(VLOOKUP(H176,'Վարկանիշային չափորոշիչներ'!$G$6:$J$72,4,FALSE),0)</f>
        <v>0</v>
      </c>
      <c r="AA176" s="4">
        <f>IFERROR(VLOOKUP(I176,'Վարկանիշային չափորոշիչներ'!$G$6:$J$72,4,FALSE),0)</f>
        <v>10</v>
      </c>
      <c r="AB176" s="4">
        <f>IFERROR(VLOOKUP(J176,'Վարկանիշային չափորոշիչներ'!$G$6:$J$72,4,FALSE),0)</f>
        <v>10</v>
      </c>
      <c r="AC176" s="4">
        <f>IFERROR(VLOOKUP(K176,'Վարկանիշային չափորոշիչներ'!$G$6:$J$72,4,FALSE),0)</f>
        <v>5</v>
      </c>
      <c r="AD176" s="4">
        <f>IFERROR(VLOOKUP(L176,'Վարկանիշային չափորոշիչներ'!$G$6:$J$72,4,FALSE),0)</f>
        <v>5</v>
      </c>
      <c r="AE176" s="4">
        <f>IFERROR(VLOOKUP(M176,'Վարկանիշային չափորոշիչներ'!$G$6:$J$72,4,FALSE),0)</f>
        <v>3.5</v>
      </c>
      <c r="AF176" s="4">
        <f>IFERROR(VLOOKUP(N176,'Վարկանիշային չափորոշիչներ'!$G$6:$J$72,4,FALSE),0)</f>
        <v>0</v>
      </c>
      <c r="AG176" s="4">
        <f>IFERROR(VLOOKUP(O176,'Վարկանիշային չափորոշիչներ'!$G$6:$J$72,4,FALSE),0)</f>
        <v>0</v>
      </c>
      <c r="AH176" s="4">
        <f>IFERROR(VLOOKUP(P176,'Վարկանիշային չափորոշիչներ'!$G$6:$J$72,4,FALSE),0)</f>
        <v>0</v>
      </c>
      <c r="AI176" s="4">
        <f>IFERROR(VLOOKUP(Q176,'Վարկանիշային չափորոշիչներ'!$G$6:$J$72,4,FALSE),0)</f>
        <v>100</v>
      </c>
      <c r="AJ176" s="4">
        <f t="shared" si="6"/>
        <v>151.5</v>
      </c>
    </row>
    <row r="177" spans="1:36" ht="38.25" x14ac:dyDescent="0.3">
      <c r="A177" s="87">
        <v>1168</v>
      </c>
      <c r="B177" s="88" t="s">
        <v>645</v>
      </c>
      <c r="C177" s="70" t="s">
        <v>646</v>
      </c>
      <c r="D177" s="62">
        <v>206504.1</v>
      </c>
      <c r="E177" s="42" t="s">
        <v>145</v>
      </c>
      <c r="F177" s="42" t="s">
        <v>127</v>
      </c>
      <c r="G177" s="42" t="s">
        <v>4</v>
      </c>
      <c r="H177" s="141" t="s">
        <v>4</v>
      </c>
      <c r="I177" s="42" t="s">
        <v>320</v>
      </c>
      <c r="J177" s="42" t="s">
        <v>137</v>
      </c>
      <c r="K177" s="42" t="s">
        <v>327</v>
      </c>
      <c r="L177" s="42" t="s">
        <v>10</v>
      </c>
      <c r="M177" s="42" t="s">
        <v>8</v>
      </c>
      <c r="N177" s="42"/>
      <c r="O177" s="42" t="s">
        <v>104</v>
      </c>
      <c r="P177" s="42" t="s">
        <v>4</v>
      </c>
      <c r="Q177" s="137" t="s">
        <v>169</v>
      </c>
      <c r="R177" s="114">
        <f t="shared" si="7"/>
        <v>151.5</v>
      </c>
      <c r="W177" s="97">
        <f>IFERROR(VLOOKUP(E177,'Վարկանիշային չափորոշիչներ'!$G$6:$J$72,4,FALSE),0)</f>
        <v>10</v>
      </c>
      <c r="X177" s="4">
        <f>IFERROR(VLOOKUP(F177,'Վարկանիշային չափորոշիչներ'!$G$6:$J$72,4,FALSE),0)</f>
        <v>8</v>
      </c>
      <c r="Y177" s="4">
        <f>IFERROR(VLOOKUP(G177,'Վարկանիշային չափորոշիչներ'!$G$6:$J$72,4,FALSE),0)</f>
        <v>0</v>
      </c>
      <c r="Z177" s="4">
        <f>IFERROR(VLOOKUP(H177,'Վարկանիշային չափորոշիչներ'!$G$6:$J$72,4,FALSE),0)</f>
        <v>0</v>
      </c>
      <c r="AA177" s="4">
        <f>IFERROR(VLOOKUP(I177,'Վարկանիշային չափորոշիչներ'!$G$6:$J$72,4,FALSE),0)</f>
        <v>10</v>
      </c>
      <c r="AB177" s="4">
        <f>IFERROR(VLOOKUP(J177,'Վարկանիշային չափորոշիչներ'!$G$6:$J$72,4,FALSE),0)</f>
        <v>10</v>
      </c>
      <c r="AC177" s="4">
        <f>IFERROR(VLOOKUP(K177,'Վարկանիշային չափորոշիչներ'!$G$6:$J$72,4,FALSE),0)</f>
        <v>5</v>
      </c>
      <c r="AD177" s="4">
        <f>IFERROR(VLOOKUP(L177,'Վարկանիշային չափորոշիչներ'!$G$6:$J$72,4,FALSE),0)</f>
        <v>5</v>
      </c>
      <c r="AE177" s="4">
        <f>IFERROR(VLOOKUP(M177,'Վարկանիշային չափորոշիչներ'!$G$6:$J$72,4,FALSE),0)</f>
        <v>3.5</v>
      </c>
      <c r="AF177" s="4">
        <f>IFERROR(VLOOKUP(N177,'Վարկանիշային չափորոշիչներ'!$G$6:$J$72,4,FALSE),0)</f>
        <v>0</v>
      </c>
      <c r="AG177" s="4">
        <f>IFERROR(VLOOKUP(O177,'Վարկանիշային չափորոշիչներ'!$G$6:$J$72,4,FALSE),0)</f>
        <v>0</v>
      </c>
      <c r="AH177" s="4">
        <f>IFERROR(VLOOKUP(P177,'Վարկանիշային չափորոշիչներ'!$G$6:$J$72,4,FALSE),0)</f>
        <v>0</v>
      </c>
      <c r="AI177" s="4">
        <f>IFERROR(VLOOKUP(Q177,'Վարկանիշային չափորոշիչներ'!$G$6:$J$72,4,FALSE),0)</f>
        <v>100</v>
      </c>
      <c r="AJ177" s="4">
        <f t="shared" si="6"/>
        <v>151.5</v>
      </c>
    </row>
    <row r="178" spans="1:36" ht="38.25" x14ac:dyDescent="0.3">
      <c r="A178" s="87">
        <v>1168</v>
      </c>
      <c r="B178" s="88" t="s">
        <v>647</v>
      </c>
      <c r="C178" s="54" t="s">
        <v>648</v>
      </c>
      <c r="D178" s="58">
        <v>293300.8</v>
      </c>
      <c r="E178" s="42" t="s">
        <v>145</v>
      </c>
      <c r="F178" s="42" t="s">
        <v>127</v>
      </c>
      <c r="G178" s="42" t="s">
        <v>4</v>
      </c>
      <c r="H178" s="141" t="s">
        <v>4</v>
      </c>
      <c r="I178" s="42" t="s">
        <v>320</v>
      </c>
      <c r="J178" s="42" t="s">
        <v>137</v>
      </c>
      <c r="K178" s="42" t="s">
        <v>327</v>
      </c>
      <c r="L178" s="42" t="s">
        <v>10</v>
      </c>
      <c r="M178" s="42" t="s">
        <v>8</v>
      </c>
      <c r="N178" s="42" t="s">
        <v>333</v>
      </c>
      <c r="O178" s="42" t="s">
        <v>104</v>
      </c>
      <c r="P178" s="42" t="s">
        <v>4</v>
      </c>
      <c r="Q178" s="137" t="s">
        <v>169</v>
      </c>
      <c r="R178" s="114">
        <f t="shared" si="7"/>
        <v>156.5</v>
      </c>
      <c r="W178" s="97">
        <f>IFERROR(VLOOKUP(E178,'Վարկանիշային չափորոշիչներ'!$G$6:$J$72,4,FALSE),0)</f>
        <v>10</v>
      </c>
      <c r="X178" s="4">
        <f>IFERROR(VLOOKUP(F178,'Վարկանիշային չափորոշիչներ'!$G$6:$J$72,4,FALSE),0)</f>
        <v>8</v>
      </c>
      <c r="Y178" s="4">
        <f>IFERROR(VLOOKUP(G178,'Վարկանիշային չափորոշիչներ'!$G$6:$J$72,4,FALSE),0)</f>
        <v>0</v>
      </c>
      <c r="Z178" s="4">
        <f>IFERROR(VLOOKUP(H178,'Վարկանիշային չափորոշիչներ'!$G$6:$J$72,4,FALSE),0)</f>
        <v>0</v>
      </c>
      <c r="AA178" s="4">
        <f>IFERROR(VLOOKUP(I178,'Վարկանիշային չափորոշիչներ'!$G$6:$J$72,4,FALSE),0)</f>
        <v>10</v>
      </c>
      <c r="AB178" s="4">
        <f>IFERROR(VLOOKUP(J178,'Վարկանիշային չափորոշիչներ'!$G$6:$J$72,4,FALSE),0)</f>
        <v>10</v>
      </c>
      <c r="AC178" s="4">
        <f>IFERROR(VLOOKUP(K178,'Վարկանիշային չափորոշիչներ'!$G$6:$J$72,4,FALSE),0)</f>
        <v>5</v>
      </c>
      <c r="AD178" s="4">
        <f>IFERROR(VLOOKUP(L178,'Վարկանիշային չափորոշիչներ'!$G$6:$J$72,4,FALSE),0)</f>
        <v>5</v>
      </c>
      <c r="AE178" s="4">
        <f>IFERROR(VLOOKUP(M178,'Վարկանիշային չափորոշիչներ'!$G$6:$J$72,4,FALSE),0)</f>
        <v>3.5</v>
      </c>
      <c r="AF178" s="4">
        <f>IFERROR(VLOOKUP(N178,'Վարկանիշային չափորոշիչներ'!$G$6:$J$72,4,FALSE),0)</f>
        <v>5</v>
      </c>
      <c r="AG178" s="4">
        <f>IFERROR(VLOOKUP(O178,'Վարկանիշային չափորոշիչներ'!$G$6:$J$72,4,FALSE),0)</f>
        <v>0</v>
      </c>
      <c r="AH178" s="4">
        <f>IFERROR(VLOOKUP(P178,'Վարկանիշային չափորոշիչներ'!$G$6:$J$72,4,FALSE),0)</f>
        <v>0</v>
      </c>
      <c r="AI178" s="4">
        <f>IFERROR(VLOOKUP(Q178,'Վարկանիշային չափորոշիչներ'!$G$6:$J$72,4,FALSE),0)</f>
        <v>100</v>
      </c>
      <c r="AJ178" s="4">
        <f t="shared" si="6"/>
        <v>156.5</v>
      </c>
    </row>
    <row r="179" spans="1:36" ht="38.25" x14ac:dyDescent="0.3">
      <c r="A179" s="87">
        <v>1168</v>
      </c>
      <c r="B179" s="88" t="s">
        <v>649</v>
      </c>
      <c r="C179" s="54" t="s">
        <v>650</v>
      </c>
      <c r="D179" s="62">
        <v>144855</v>
      </c>
      <c r="E179" s="42" t="s">
        <v>145</v>
      </c>
      <c r="F179" s="42" t="s">
        <v>127</v>
      </c>
      <c r="G179" s="42" t="s">
        <v>4</v>
      </c>
      <c r="H179" s="141" t="s">
        <v>4</v>
      </c>
      <c r="I179" s="42" t="s">
        <v>320</v>
      </c>
      <c r="J179" s="42" t="s">
        <v>137</v>
      </c>
      <c r="K179" s="42" t="s">
        <v>327</v>
      </c>
      <c r="L179" s="42" t="s">
        <v>10</v>
      </c>
      <c r="M179" s="42" t="s">
        <v>8</v>
      </c>
      <c r="N179" s="42" t="s">
        <v>333</v>
      </c>
      <c r="O179" s="42" t="s">
        <v>104</v>
      </c>
      <c r="P179" s="42" t="s">
        <v>4</v>
      </c>
      <c r="Q179" s="137" t="s">
        <v>169</v>
      </c>
      <c r="R179" s="114">
        <f t="shared" si="7"/>
        <v>156.5</v>
      </c>
      <c r="W179" s="97">
        <f>IFERROR(VLOOKUP(E179,'Վարկանիշային չափորոշիչներ'!$G$6:$J$72,4,FALSE),0)</f>
        <v>10</v>
      </c>
      <c r="X179" s="4">
        <f>IFERROR(VLOOKUP(F179,'Վարկանիշային չափորոշիչներ'!$G$6:$J$72,4,FALSE),0)</f>
        <v>8</v>
      </c>
      <c r="Y179" s="4">
        <f>IFERROR(VLOOKUP(G179,'Վարկանիշային չափորոշիչներ'!$G$6:$J$72,4,FALSE),0)</f>
        <v>0</v>
      </c>
      <c r="Z179" s="4">
        <f>IFERROR(VLOOKUP(H179,'Վարկանիշային չափորոշիչներ'!$G$6:$J$72,4,FALSE),0)</f>
        <v>0</v>
      </c>
      <c r="AA179" s="4">
        <f>IFERROR(VLOOKUP(I179,'Վարկանիշային չափորոշիչներ'!$G$6:$J$72,4,FALSE),0)</f>
        <v>10</v>
      </c>
      <c r="AB179" s="4">
        <f>IFERROR(VLOOKUP(J179,'Վարկանիշային չափորոշիչներ'!$G$6:$J$72,4,FALSE),0)</f>
        <v>10</v>
      </c>
      <c r="AC179" s="4">
        <f>IFERROR(VLOOKUP(K179,'Վարկանիշային չափորոշիչներ'!$G$6:$J$72,4,FALSE),0)</f>
        <v>5</v>
      </c>
      <c r="AD179" s="4">
        <f>IFERROR(VLOOKUP(L179,'Վարկանիշային չափորոշիչներ'!$G$6:$J$72,4,FALSE),0)</f>
        <v>5</v>
      </c>
      <c r="AE179" s="4">
        <f>IFERROR(VLOOKUP(M179,'Վարկանիշային չափորոշիչներ'!$G$6:$J$72,4,FALSE),0)</f>
        <v>3.5</v>
      </c>
      <c r="AF179" s="4">
        <f>IFERROR(VLOOKUP(N179,'Վարկանիշային չափորոշիչներ'!$G$6:$J$72,4,FALSE),0)</f>
        <v>5</v>
      </c>
      <c r="AG179" s="4">
        <f>IFERROR(VLOOKUP(O179,'Վարկանիշային չափորոշիչներ'!$G$6:$J$72,4,FALSE),0)</f>
        <v>0</v>
      </c>
      <c r="AH179" s="4">
        <f>IFERROR(VLOOKUP(P179,'Վարկանիշային չափորոշիչներ'!$G$6:$J$72,4,FALSE),0)</f>
        <v>0</v>
      </c>
      <c r="AI179" s="4">
        <f>IFERROR(VLOOKUP(Q179,'Վարկանիշային չափորոշիչներ'!$G$6:$J$72,4,FALSE),0)</f>
        <v>100</v>
      </c>
      <c r="AJ179" s="4">
        <f t="shared" si="6"/>
        <v>156.5</v>
      </c>
    </row>
    <row r="180" spans="1:36" s="125" customFormat="1" x14ac:dyDescent="0.3">
      <c r="A180" s="117">
        <v>1183</v>
      </c>
      <c r="B180" s="118"/>
      <c r="C180" s="119" t="s">
        <v>653</v>
      </c>
      <c r="D180" s="120">
        <f>SUM(D181:D183)</f>
        <v>836658.8</v>
      </c>
      <c r="E180" s="121" t="s">
        <v>11</v>
      </c>
      <c r="F180" s="121" t="s">
        <v>11</v>
      </c>
      <c r="G180" s="121" t="s">
        <v>11</v>
      </c>
      <c r="H180" s="140" t="s">
        <v>11</v>
      </c>
      <c r="I180" s="121" t="s">
        <v>11</v>
      </c>
      <c r="J180" s="121" t="s">
        <v>11</v>
      </c>
      <c r="K180" s="121" t="s">
        <v>11</v>
      </c>
      <c r="L180" s="121" t="s">
        <v>11</v>
      </c>
      <c r="M180" s="121" t="s">
        <v>11</v>
      </c>
      <c r="N180" s="121" t="s">
        <v>11</v>
      </c>
      <c r="O180" s="121" t="s">
        <v>11</v>
      </c>
      <c r="P180" s="121" t="s">
        <v>11</v>
      </c>
      <c r="Q180" s="173" t="s">
        <v>11</v>
      </c>
      <c r="R180" s="113">
        <f t="shared" si="7"/>
        <v>0</v>
      </c>
      <c r="S180" s="122"/>
      <c r="T180" s="122"/>
      <c r="U180" s="122"/>
      <c r="V180" s="122"/>
      <c r="W180" s="123">
        <f>IFERROR(VLOOKUP(E180,'Վարկանիշային չափորոշիչներ'!$G$6:$J$72,4,FALSE),0)</f>
        <v>0</v>
      </c>
      <c r="X180" s="124">
        <f>IFERROR(VLOOKUP(F180,'Վարկանիշային չափորոշիչներ'!$G$6:$J$72,4,FALSE),0)</f>
        <v>0</v>
      </c>
      <c r="Y180" s="124">
        <f>IFERROR(VLOOKUP(G180,'Վարկանիշային չափորոշիչներ'!$G$6:$J$72,4,FALSE),0)</f>
        <v>0</v>
      </c>
      <c r="Z180" s="124">
        <f>IFERROR(VLOOKUP(H180,'Վարկանիշային չափորոշիչներ'!$G$6:$J$72,4,FALSE),0)</f>
        <v>0</v>
      </c>
      <c r="AA180" s="124">
        <f>IFERROR(VLOOKUP(I180,'Վարկանիշային չափորոշիչներ'!$G$6:$J$72,4,FALSE),0)</f>
        <v>0</v>
      </c>
      <c r="AB180" s="124">
        <f>IFERROR(VLOOKUP(J180,'Վարկանիշային չափորոշիչներ'!$G$6:$J$72,4,FALSE),0)</f>
        <v>0</v>
      </c>
      <c r="AC180" s="124">
        <f>IFERROR(VLOOKUP(K180,'Վարկանիշային չափորոշիչներ'!$G$6:$J$72,4,FALSE),0)</f>
        <v>0</v>
      </c>
      <c r="AD180" s="124">
        <f>IFERROR(VLOOKUP(L180,'Վարկանիշային չափորոշիչներ'!$G$6:$J$72,4,FALSE),0)</f>
        <v>0</v>
      </c>
      <c r="AE180" s="124">
        <f>IFERROR(VLOOKUP(M180,'Վարկանիշային չափորոշիչներ'!$G$6:$J$72,4,FALSE),0)</f>
        <v>0</v>
      </c>
      <c r="AF180" s="124">
        <f>IFERROR(VLOOKUP(N180,'Վարկանիշային չափորոշիչներ'!$G$6:$J$72,4,FALSE),0)</f>
        <v>0</v>
      </c>
      <c r="AG180" s="124">
        <f>IFERROR(VLOOKUP(O180,'Վարկանիշային չափորոշիչներ'!$G$6:$J$72,4,FALSE),0)</f>
        <v>0</v>
      </c>
      <c r="AH180" s="124">
        <f>IFERROR(VLOOKUP(P180,'Վարկանիշային չափորոշիչներ'!$G$6:$J$72,4,FALSE),0)</f>
        <v>0</v>
      </c>
      <c r="AI180" s="124">
        <f>IFERROR(VLOOKUP(Q180,'Վարկանիշային չափորոշիչներ'!$G$6:$J$72,4,FALSE),0)</f>
        <v>0</v>
      </c>
      <c r="AJ180" s="124">
        <f t="shared" si="6"/>
        <v>0</v>
      </c>
    </row>
    <row r="181" spans="1:36" ht="40.5" x14ac:dyDescent="0.3">
      <c r="A181" s="87">
        <v>1183</v>
      </c>
      <c r="B181" s="88" t="s">
        <v>654</v>
      </c>
      <c r="C181" s="57" t="s">
        <v>40</v>
      </c>
      <c r="D181" s="58">
        <v>80000</v>
      </c>
      <c r="E181" s="42" t="s">
        <v>145</v>
      </c>
      <c r="F181" s="42" t="s">
        <v>127</v>
      </c>
      <c r="G181" s="42" t="s">
        <v>4</v>
      </c>
      <c r="H181" s="141" t="s">
        <v>4</v>
      </c>
      <c r="I181" s="42" t="s">
        <v>320</v>
      </c>
      <c r="J181" s="42" t="s">
        <v>137</v>
      </c>
      <c r="K181" s="42" t="s">
        <v>105</v>
      </c>
      <c r="L181" s="42" t="s">
        <v>10</v>
      </c>
      <c r="M181" s="42" t="s">
        <v>8</v>
      </c>
      <c r="N181" s="42" t="s">
        <v>333</v>
      </c>
      <c r="O181" s="42" t="s">
        <v>104</v>
      </c>
      <c r="P181" s="42" t="s">
        <v>4</v>
      </c>
      <c r="Q181" s="137" t="s">
        <v>169</v>
      </c>
      <c r="R181" s="114">
        <f t="shared" si="7"/>
        <v>151.5</v>
      </c>
      <c r="W181" s="97">
        <f>IFERROR(VLOOKUP(E181,'Վարկանիշային չափորոշիչներ'!$G$6:$J$72,4,FALSE),0)</f>
        <v>10</v>
      </c>
      <c r="X181" s="4">
        <f>IFERROR(VLOOKUP(F181,'Վարկանիշային չափորոշիչներ'!$G$6:$J$72,4,FALSE),0)</f>
        <v>8</v>
      </c>
      <c r="Y181" s="4">
        <f>IFERROR(VLOOKUP(G181,'Վարկանիշային չափորոշիչներ'!$G$6:$J$72,4,FALSE),0)</f>
        <v>0</v>
      </c>
      <c r="Z181" s="4">
        <f>IFERROR(VLOOKUP(H181,'Վարկանիշային չափորոշիչներ'!$G$6:$J$72,4,FALSE),0)</f>
        <v>0</v>
      </c>
      <c r="AA181" s="4">
        <f>IFERROR(VLOOKUP(I181,'Վարկանիշային չափորոշիչներ'!$G$6:$J$72,4,FALSE),0)</f>
        <v>10</v>
      </c>
      <c r="AB181" s="4">
        <f>IFERROR(VLOOKUP(J181,'Վարկանիշային չափորոշիչներ'!$G$6:$J$72,4,FALSE),0)</f>
        <v>10</v>
      </c>
      <c r="AC181" s="4">
        <f>IFERROR(VLOOKUP(K181,'Վարկանիշային չափորոշիչներ'!$G$6:$J$72,4,FALSE),0)</f>
        <v>0</v>
      </c>
      <c r="AD181" s="4">
        <f>IFERROR(VLOOKUP(L181,'Վարկանիշային չափորոշիչներ'!$G$6:$J$72,4,FALSE),0)</f>
        <v>5</v>
      </c>
      <c r="AE181" s="4">
        <f>IFERROR(VLOOKUP(M181,'Վարկանիշային չափորոշիչներ'!$G$6:$J$72,4,FALSE),0)</f>
        <v>3.5</v>
      </c>
      <c r="AF181" s="4">
        <f>IFERROR(VLOOKUP(N181,'Վարկանիշային չափորոշիչներ'!$G$6:$J$72,4,FALSE),0)</f>
        <v>5</v>
      </c>
      <c r="AG181" s="4">
        <f>IFERROR(VLOOKUP(O181,'Վարկանիշային չափորոշիչներ'!$G$6:$J$72,4,FALSE),0)</f>
        <v>0</v>
      </c>
      <c r="AH181" s="4">
        <f>IFERROR(VLOOKUP(P181,'Վարկանիշային չափորոշիչներ'!$G$6:$J$72,4,FALSE),0)</f>
        <v>0</v>
      </c>
      <c r="AI181" s="4">
        <f>IFERROR(VLOOKUP(Q181,'Վարկանիշային չափորոշիչներ'!$G$6:$J$72,4,FALSE),0)</f>
        <v>100</v>
      </c>
      <c r="AJ181" s="4">
        <f t="shared" si="6"/>
        <v>151.5</v>
      </c>
    </row>
    <row r="182" spans="1:36" ht="40.5" x14ac:dyDescent="0.3">
      <c r="A182" s="87">
        <v>1183</v>
      </c>
      <c r="B182" s="88" t="s">
        <v>655</v>
      </c>
      <c r="C182" s="57" t="s">
        <v>41</v>
      </c>
      <c r="D182" s="58">
        <v>253142.7</v>
      </c>
      <c r="E182" s="42" t="s">
        <v>145</v>
      </c>
      <c r="F182" s="42" t="s">
        <v>127</v>
      </c>
      <c r="G182" s="42" t="s">
        <v>4</v>
      </c>
      <c r="H182" s="141" t="s">
        <v>4</v>
      </c>
      <c r="I182" s="42" t="s">
        <v>320</v>
      </c>
      <c r="J182" s="42" t="s">
        <v>137</v>
      </c>
      <c r="K182" s="42" t="s">
        <v>327</v>
      </c>
      <c r="L182" s="42" t="s">
        <v>10</v>
      </c>
      <c r="M182" s="42" t="s">
        <v>8</v>
      </c>
      <c r="N182" s="42" t="s">
        <v>333</v>
      </c>
      <c r="O182" s="42" t="s">
        <v>104</v>
      </c>
      <c r="P182" s="42" t="s">
        <v>4</v>
      </c>
      <c r="Q182" s="137" t="s">
        <v>169</v>
      </c>
      <c r="R182" s="114">
        <f t="shared" si="7"/>
        <v>156.5</v>
      </c>
      <c r="W182" s="97">
        <f>IFERROR(VLOOKUP(E182,'Վարկանիշային չափորոշիչներ'!$G$6:$J$72,4,FALSE),0)</f>
        <v>10</v>
      </c>
      <c r="X182" s="4">
        <f>IFERROR(VLOOKUP(F182,'Վարկանիշային չափորոշիչներ'!$G$6:$J$72,4,FALSE),0)</f>
        <v>8</v>
      </c>
      <c r="Y182" s="4">
        <f>IFERROR(VLOOKUP(G182,'Վարկանիշային չափորոշիչներ'!$G$6:$J$72,4,FALSE),0)</f>
        <v>0</v>
      </c>
      <c r="Z182" s="4">
        <f>IFERROR(VLOOKUP(H182,'Վարկանիշային չափորոշիչներ'!$G$6:$J$72,4,FALSE),0)</f>
        <v>0</v>
      </c>
      <c r="AA182" s="4">
        <f>IFERROR(VLOOKUP(I182,'Վարկանիշային չափորոշիչներ'!$G$6:$J$72,4,FALSE),0)</f>
        <v>10</v>
      </c>
      <c r="AB182" s="4">
        <f>IFERROR(VLOOKUP(J182,'Վարկանիշային չափորոշիչներ'!$G$6:$J$72,4,FALSE),0)</f>
        <v>10</v>
      </c>
      <c r="AC182" s="4">
        <f>IFERROR(VLOOKUP(K182,'Վարկանիշային չափորոշիչներ'!$G$6:$J$72,4,FALSE),0)</f>
        <v>5</v>
      </c>
      <c r="AD182" s="4">
        <f>IFERROR(VLOOKUP(L182,'Վարկանիշային չափորոշիչներ'!$G$6:$J$72,4,FALSE),0)</f>
        <v>5</v>
      </c>
      <c r="AE182" s="4">
        <f>IFERROR(VLOOKUP(M182,'Վարկանիշային չափորոշիչներ'!$G$6:$J$72,4,FALSE),0)</f>
        <v>3.5</v>
      </c>
      <c r="AF182" s="4">
        <f>IFERROR(VLOOKUP(N182,'Վարկանիշային չափորոշիչներ'!$G$6:$J$72,4,FALSE),0)</f>
        <v>5</v>
      </c>
      <c r="AG182" s="4">
        <f>IFERROR(VLOOKUP(O182,'Վարկանիշային չափորոշիչներ'!$G$6:$J$72,4,FALSE),0)</f>
        <v>0</v>
      </c>
      <c r="AH182" s="4">
        <f>IFERROR(VLOOKUP(P182,'Վարկանիշային չափորոշիչներ'!$G$6:$J$72,4,FALSE),0)</f>
        <v>0</v>
      </c>
      <c r="AI182" s="4">
        <f>IFERROR(VLOOKUP(Q182,'Վարկանիշային չափորոշիչներ'!$G$6:$J$72,4,FALSE),0)</f>
        <v>100</v>
      </c>
      <c r="AJ182" s="4">
        <f t="shared" si="6"/>
        <v>156.5</v>
      </c>
    </row>
    <row r="183" spans="1:36" ht="40.5" x14ac:dyDescent="0.3">
      <c r="A183" s="87">
        <v>1183</v>
      </c>
      <c r="B183" s="88" t="s">
        <v>656</v>
      </c>
      <c r="C183" s="57" t="s">
        <v>42</v>
      </c>
      <c r="D183" s="58">
        <v>503516.1</v>
      </c>
      <c r="E183" s="42" t="s">
        <v>145</v>
      </c>
      <c r="F183" s="42" t="s">
        <v>127</v>
      </c>
      <c r="G183" s="42" t="s">
        <v>4</v>
      </c>
      <c r="H183" s="141" t="s">
        <v>4</v>
      </c>
      <c r="I183" s="42" t="s">
        <v>320</v>
      </c>
      <c r="J183" s="42" t="s">
        <v>137</v>
      </c>
      <c r="K183" s="42" t="s">
        <v>327</v>
      </c>
      <c r="L183" s="42" t="s">
        <v>10</v>
      </c>
      <c r="M183" s="42" t="s">
        <v>8</v>
      </c>
      <c r="N183" s="42" t="s">
        <v>334</v>
      </c>
      <c r="O183" s="42" t="s">
        <v>104</v>
      </c>
      <c r="P183" s="42" t="s">
        <v>4</v>
      </c>
      <c r="Q183" s="137" t="s">
        <v>169</v>
      </c>
      <c r="R183" s="114">
        <f t="shared" si="7"/>
        <v>151.5</v>
      </c>
      <c r="W183" s="97">
        <f>IFERROR(VLOOKUP(E183,'Վարկանիշային չափորոշիչներ'!$G$6:$J$72,4,FALSE),0)</f>
        <v>10</v>
      </c>
      <c r="X183" s="4">
        <f>IFERROR(VLOOKUP(F183,'Վարկանիշային չափորոշիչներ'!$G$6:$J$72,4,FALSE),0)</f>
        <v>8</v>
      </c>
      <c r="Y183" s="4">
        <f>IFERROR(VLOOKUP(G183,'Վարկանիշային չափորոշիչներ'!$G$6:$J$72,4,FALSE),0)</f>
        <v>0</v>
      </c>
      <c r="Z183" s="4">
        <f>IFERROR(VLOOKUP(H183,'Վարկանիշային չափորոշիչներ'!$G$6:$J$72,4,FALSE),0)</f>
        <v>0</v>
      </c>
      <c r="AA183" s="4">
        <f>IFERROR(VLOOKUP(I183,'Վարկանիշային չափորոշիչներ'!$G$6:$J$72,4,FALSE),0)</f>
        <v>10</v>
      </c>
      <c r="AB183" s="4">
        <f>IFERROR(VLOOKUP(J183,'Վարկանիշային չափորոշիչներ'!$G$6:$J$72,4,FALSE),0)</f>
        <v>10</v>
      </c>
      <c r="AC183" s="4">
        <f>IFERROR(VLOOKUP(K183,'Վարկանիշային չափորոշիչներ'!$G$6:$J$72,4,FALSE),0)</f>
        <v>5</v>
      </c>
      <c r="AD183" s="4">
        <f>IFERROR(VLOOKUP(L183,'Վարկանիշային չափորոշիչներ'!$G$6:$J$72,4,FALSE),0)</f>
        <v>5</v>
      </c>
      <c r="AE183" s="4">
        <f>IFERROR(VLOOKUP(M183,'Վարկանիշային չափորոշիչներ'!$G$6:$J$72,4,FALSE),0)</f>
        <v>3.5</v>
      </c>
      <c r="AF183" s="4">
        <f>IFERROR(VLOOKUP(N183,'Վարկանիշային չափորոշիչներ'!$G$6:$J$72,4,FALSE),0)</f>
        <v>0</v>
      </c>
      <c r="AG183" s="4">
        <f>IFERROR(VLOOKUP(O183,'Վարկանիշային չափորոշիչներ'!$G$6:$J$72,4,FALSE),0)</f>
        <v>0</v>
      </c>
      <c r="AH183" s="4">
        <f>IFERROR(VLOOKUP(P183,'Վարկանիշային չափորոշիչներ'!$G$6:$J$72,4,FALSE),0)</f>
        <v>0</v>
      </c>
      <c r="AI183" s="4">
        <f>IFERROR(VLOOKUP(Q183,'Վարկանիշային չափորոշիչներ'!$G$6:$J$72,4,FALSE),0)</f>
        <v>100</v>
      </c>
      <c r="AJ183" s="4">
        <f t="shared" si="6"/>
        <v>151.5</v>
      </c>
    </row>
    <row r="184" spans="1:36" s="125" customFormat="1" ht="28.5" x14ac:dyDescent="0.3">
      <c r="A184" s="117">
        <v>1189</v>
      </c>
      <c r="B184" s="118"/>
      <c r="C184" s="119" t="s">
        <v>336</v>
      </c>
      <c r="D184" s="120">
        <f>SUM(D185:D188)</f>
        <v>8574812.5</v>
      </c>
      <c r="E184" s="121" t="s">
        <v>11</v>
      </c>
      <c r="F184" s="121" t="s">
        <v>11</v>
      </c>
      <c r="G184" s="121" t="s">
        <v>11</v>
      </c>
      <c r="H184" s="140" t="s">
        <v>11</v>
      </c>
      <c r="I184" s="121" t="s">
        <v>11</v>
      </c>
      <c r="J184" s="121" t="s">
        <v>11</v>
      </c>
      <c r="K184" s="121" t="s">
        <v>11</v>
      </c>
      <c r="L184" s="121" t="s">
        <v>11</v>
      </c>
      <c r="M184" s="121" t="s">
        <v>11</v>
      </c>
      <c r="N184" s="121" t="s">
        <v>11</v>
      </c>
      <c r="O184" s="121" t="s">
        <v>11</v>
      </c>
      <c r="P184" s="121" t="s">
        <v>11</v>
      </c>
      <c r="Q184" s="173" t="s">
        <v>11</v>
      </c>
      <c r="R184" s="113">
        <f t="shared" si="7"/>
        <v>0</v>
      </c>
      <c r="S184" s="122"/>
      <c r="T184" s="122"/>
      <c r="U184" s="122"/>
      <c r="V184" s="122"/>
      <c r="W184" s="123">
        <f>IFERROR(VLOOKUP(E184,'Վարկանիշային չափորոշիչներ'!$G$6:$J$72,4,FALSE),0)</f>
        <v>0</v>
      </c>
      <c r="X184" s="124">
        <f>IFERROR(VLOOKUP(F184,'Վարկանիշային չափորոշիչներ'!$G$6:$J$72,4,FALSE),0)</f>
        <v>0</v>
      </c>
      <c r="Y184" s="124">
        <f>IFERROR(VLOOKUP(G184,'Վարկանիշային չափորոշիչներ'!$G$6:$J$72,4,FALSE),0)</f>
        <v>0</v>
      </c>
      <c r="Z184" s="124">
        <f>IFERROR(VLOOKUP(H184,'Վարկանիշային չափորոշիչներ'!$G$6:$J$72,4,FALSE),0)</f>
        <v>0</v>
      </c>
      <c r="AA184" s="124">
        <f>IFERROR(VLOOKUP(I184,'Վարկանիշային չափորոշիչներ'!$G$6:$J$72,4,FALSE),0)</f>
        <v>0</v>
      </c>
      <c r="AB184" s="124">
        <f>IFERROR(VLOOKUP(J184,'Վարկանիշային չափորոշիչներ'!$G$6:$J$72,4,FALSE),0)</f>
        <v>0</v>
      </c>
      <c r="AC184" s="124">
        <f>IFERROR(VLOOKUP(K184,'Վարկանիշային չափորոշիչներ'!$G$6:$J$72,4,FALSE),0)</f>
        <v>0</v>
      </c>
      <c r="AD184" s="124">
        <f>IFERROR(VLOOKUP(L184,'Վարկանիշային չափորոշիչներ'!$G$6:$J$72,4,FALSE),0)</f>
        <v>0</v>
      </c>
      <c r="AE184" s="124">
        <f>IFERROR(VLOOKUP(M184,'Վարկանիշային չափորոշիչներ'!$G$6:$J$72,4,FALSE),0)</f>
        <v>0</v>
      </c>
      <c r="AF184" s="124">
        <f>IFERROR(VLOOKUP(N184,'Վարկանիշային չափորոշիչներ'!$G$6:$J$72,4,FALSE),0)</f>
        <v>0</v>
      </c>
      <c r="AG184" s="124">
        <f>IFERROR(VLOOKUP(O184,'Վարկանիշային չափորոշիչներ'!$G$6:$J$72,4,FALSE),0)</f>
        <v>0</v>
      </c>
      <c r="AH184" s="124">
        <f>IFERROR(VLOOKUP(P184,'Վարկանիշային չափորոշիչներ'!$G$6:$J$72,4,FALSE),0)</f>
        <v>0</v>
      </c>
      <c r="AI184" s="124">
        <f>IFERROR(VLOOKUP(Q184,'Վարկանիշային չափորոշիչներ'!$G$6:$J$72,4,FALSE),0)</f>
        <v>0</v>
      </c>
      <c r="AJ184" s="124">
        <f t="shared" si="6"/>
        <v>0</v>
      </c>
    </row>
    <row r="185" spans="1:36" ht="54" x14ac:dyDescent="0.3">
      <c r="A185" s="87">
        <v>1189</v>
      </c>
      <c r="B185" s="88" t="s">
        <v>657</v>
      </c>
      <c r="C185" s="57" t="s">
        <v>337</v>
      </c>
      <c r="D185" s="56">
        <v>334202.3</v>
      </c>
      <c r="E185" s="42" t="s">
        <v>145</v>
      </c>
      <c r="F185" s="42" t="s">
        <v>4</v>
      </c>
      <c r="G185" s="42" t="s">
        <v>4</v>
      </c>
      <c r="H185" s="141" t="s">
        <v>4</v>
      </c>
      <c r="I185" s="42" t="s">
        <v>321</v>
      </c>
      <c r="J185" s="42" t="s">
        <v>137</v>
      </c>
      <c r="K185" s="42" t="s">
        <v>105</v>
      </c>
      <c r="L185" s="42" t="s">
        <v>10</v>
      </c>
      <c r="M185" s="42" t="s">
        <v>8</v>
      </c>
      <c r="N185" s="42"/>
      <c r="O185" s="42" t="s">
        <v>104</v>
      </c>
      <c r="P185" s="42" t="s">
        <v>4</v>
      </c>
      <c r="Q185" s="137" t="s">
        <v>169</v>
      </c>
      <c r="R185" s="114">
        <f t="shared" si="7"/>
        <v>130.5</v>
      </c>
      <c r="W185" s="97">
        <f>IFERROR(VLOOKUP(E185,'Վարկանիշային չափորոշիչներ'!$G$6:$J$72,4,FALSE),0)</f>
        <v>10</v>
      </c>
      <c r="X185" s="4">
        <f>IFERROR(VLOOKUP(F185,'Վարկանիշային չափորոշիչներ'!$G$6:$J$72,4,FALSE),0)</f>
        <v>0</v>
      </c>
      <c r="Y185" s="4">
        <f>IFERROR(VLOOKUP(G185,'Վարկանիշային չափորոշիչներ'!$G$6:$J$72,4,FALSE),0)</f>
        <v>0</v>
      </c>
      <c r="Z185" s="4">
        <f>IFERROR(VLOOKUP(H185,'Վարկանիշային չափորոշիչներ'!$G$6:$J$72,4,FALSE),0)</f>
        <v>0</v>
      </c>
      <c r="AA185" s="4">
        <f>IFERROR(VLOOKUP(I185,'Վարկանիշային չափորոշիչներ'!$G$6:$J$72,4,FALSE),0)</f>
        <v>2</v>
      </c>
      <c r="AB185" s="4">
        <f>IFERROR(VLOOKUP(J185,'Վարկանիշային չափորոշիչներ'!$G$6:$J$72,4,FALSE),0)</f>
        <v>10</v>
      </c>
      <c r="AC185" s="4">
        <f>IFERROR(VLOOKUP(K185,'Վարկանիշային չափորոշիչներ'!$G$6:$J$72,4,FALSE),0)</f>
        <v>0</v>
      </c>
      <c r="AD185" s="4">
        <f>IFERROR(VLOOKUP(L185,'Վարկանիշային չափորոշիչներ'!$G$6:$J$72,4,FALSE),0)</f>
        <v>5</v>
      </c>
      <c r="AE185" s="4">
        <f>IFERROR(VLOOKUP(M185,'Վարկանիշային չափորոշիչներ'!$G$6:$J$72,4,FALSE),0)</f>
        <v>3.5</v>
      </c>
      <c r="AF185" s="4">
        <f>IFERROR(VLOOKUP(N185,'Վարկանիշային չափորոշիչներ'!$G$6:$J$72,4,FALSE),0)</f>
        <v>0</v>
      </c>
      <c r="AG185" s="4">
        <f>IFERROR(VLOOKUP(O185,'Վարկանիշային չափորոշիչներ'!$G$6:$J$72,4,FALSE),0)</f>
        <v>0</v>
      </c>
      <c r="AH185" s="4">
        <f>IFERROR(VLOOKUP(P185,'Վարկանիշային չափորոշիչներ'!$G$6:$J$72,4,FALSE),0)</f>
        <v>0</v>
      </c>
      <c r="AI185" s="4">
        <f>IFERROR(VLOOKUP(Q185,'Վարկանիշային չափորոշիչներ'!$G$6:$J$72,4,FALSE),0)</f>
        <v>100</v>
      </c>
      <c r="AJ185" s="4">
        <f t="shared" si="6"/>
        <v>130.5</v>
      </c>
    </row>
    <row r="186" spans="1:36" ht="67.5" x14ac:dyDescent="0.3">
      <c r="A186" s="87">
        <v>1189</v>
      </c>
      <c r="B186" s="88" t="s">
        <v>661</v>
      </c>
      <c r="C186" s="57" t="s">
        <v>338</v>
      </c>
      <c r="D186" s="56">
        <v>443954</v>
      </c>
      <c r="E186" s="42" t="s">
        <v>145</v>
      </c>
      <c r="F186" s="42" t="s">
        <v>127</v>
      </c>
      <c r="G186" s="42" t="s">
        <v>4</v>
      </c>
      <c r="H186" s="141" t="s">
        <v>4</v>
      </c>
      <c r="I186" s="42" t="s">
        <v>320</v>
      </c>
      <c r="J186" s="42" t="s">
        <v>137</v>
      </c>
      <c r="K186" s="42" t="s">
        <v>327</v>
      </c>
      <c r="L186" s="42" t="s">
        <v>10</v>
      </c>
      <c r="M186" s="42" t="s">
        <v>8</v>
      </c>
      <c r="N186" s="42" t="s">
        <v>332</v>
      </c>
      <c r="O186" s="42" t="s">
        <v>111</v>
      </c>
      <c r="P186" s="42" t="s">
        <v>4</v>
      </c>
      <c r="Q186" s="137" t="s">
        <v>169</v>
      </c>
      <c r="R186" s="114">
        <f>AJ186</f>
        <v>164</v>
      </c>
      <c r="W186" s="97">
        <f>IFERROR(VLOOKUP(E186,'Վարկանիշային չափորոշիչներ'!$G$6:$J$72,4,FALSE),0)</f>
        <v>10</v>
      </c>
      <c r="X186" s="4">
        <f>IFERROR(VLOOKUP(F186,'Վարկանիշային չափորոշիչներ'!$G$6:$J$72,4,FALSE),0)</f>
        <v>8</v>
      </c>
      <c r="Y186" s="4">
        <f>IFERROR(VLOOKUP(G186,'Վարկանիշային չափորոշիչներ'!$G$6:$J$72,4,FALSE),0)</f>
        <v>0</v>
      </c>
      <c r="Z186" s="4">
        <f>IFERROR(VLOOKUP(H186,'Վարկանիշային չափորոշիչներ'!$G$6:$J$72,4,FALSE),0)</f>
        <v>0</v>
      </c>
      <c r="AA186" s="4">
        <f>IFERROR(VLOOKUP(I186,'Վարկանիշային չափորոշիչներ'!$G$6:$J$72,4,FALSE),0)</f>
        <v>10</v>
      </c>
      <c r="AB186" s="4">
        <f>IFERROR(VLOOKUP(J186,'Վարկանիշային չափորոշիչներ'!$G$6:$J$72,4,FALSE),0)</f>
        <v>10</v>
      </c>
      <c r="AC186" s="4">
        <f>IFERROR(VLOOKUP(K186,'Վարկանիշային չափորոշիչներ'!$G$6:$J$72,4,FALSE),0)</f>
        <v>5</v>
      </c>
      <c r="AD186" s="4">
        <f>IFERROR(VLOOKUP(L186,'Վարկանիշային չափորոշիչներ'!$G$6:$J$72,4,FALSE),0)</f>
        <v>5</v>
      </c>
      <c r="AE186" s="4">
        <f>IFERROR(VLOOKUP(M186,'Վարկանիշային չափորոշիչներ'!$G$6:$J$72,4,FALSE),0)</f>
        <v>3.5</v>
      </c>
      <c r="AF186" s="4">
        <f>IFERROR(VLOOKUP(N186,'Վարկանիշային չափորոշիչներ'!$G$6:$J$72,4,FALSE),0)</f>
        <v>10</v>
      </c>
      <c r="AG186" s="4">
        <f>IFERROR(VLOOKUP(O186,'Վարկանիշային չափորոշիչներ'!$G$6:$J$72,4,FALSE),0)</f>
        <v>2.5</v>
      </c>
      <c r="AH186" s="4">
        <f>IFERROR(VLOOKUP(P186,'Վարկանիշային չափորոշիչներ'!$G$6:$J$72,4,FALSE),0)</f>
        <v>0</v>
      </c>
      <c r="AI186" s="4">
        <f>IFERROR(VLOOKUP(Q186,'Վարկանիշային չափորոշիչներ'!$G$6:$J$72,4,FALSE),0)</f>
        <v>100</v>
      </c>
      <c r="AJ186" s="4">
        <f>SUM(W186:AI186)</f>
        <v>164</v>
      </c>
    </row>
    <row r="187" spans="1:36" ht="81" x14ac:dyDescent="0.3">
      <c r="A187" s="87">
        <v>1189</v>
      </c>
      <c r="B187" s="88" t="s">
        <v>658</v>
      </c>
      <c r="C187" s="57" t="s">
        <v>659</v>
      </c>
      <c r="D187" s="56">
        <v>6939132.0999999996</v>
      </c>
      <c r="E187" s="42" t="s">
        <v>145</v>
      </c>
      <c r="F187" s="42" t="s">
        <v>127</v>
      </c>
      <c r="G187" s="42" t="s">
        <v>4</v>
      </c>
      <c r="H187" s="141" t="s">
        <v>4</v>
      </c>
      <c r="I187" s="42" t="s">
        <v>320</v>
      </c>
      <c r="J187" s="42" t="s">
        <v>137</v>
      </c>
      <c r="K187" s="42" t="s">
        <v>327</v>
      </c>
      <c r="L187" s="42" t="s">
        <v>10</v>
      </c>
      <c r="M187" s="42" t="s">
        <v>8</v>
      </c>
      <c r="N187" s="42" t="s">
        <v>332</v>
      </c>
      <c r="O187" s="42" t="s">
        <v>111</v>
      </c>
      <c r="P187" s="42" t="s">
        <v>4</v>
      </c>
      <c r="Q187" s="137" t="s">
        <v>169</v>
      </c>
      <c r="R187" s="114">
        <f t="shared" si="7"/>
        <v>164</v>
      </c>
      <c r="W187" s="97">
        <f>IFERROR(VLOOKUP(E187,'Վարկանիշային չափորոշիչներ'!$G$6:$J$72,4,FALSE),0)</f>
        <v>10</v>
      </c>
      <c r="X187" s="4">
        <f>IFERROR(VLOOKUP(F187,'Վարկանիշային չափորոշիչներ'!$G$6:$J$72,4,FALSE),0)</f>
        <v>8</v>
      </c>
      <c r="Y187" s="4">
        <f>IFERROR(VLOOKUP(G187,'Վարկանիշային չափորոշիչներ'!$G$6:$J$72,4,FALSE),0)</f>
        <v>0</v>
      </c>
      <c r="Z187" s="4">
        <f>IFERROR(VLOOKUP(H187,'Վարկանիշային չափորոշիչներ'!$G$6:$J$72,4,FALSE),0)</f>
        <v>0</v>
      </c>
      <c r="AA187" s="4">
        <f>IFERROR(VLOOKUP(I187,'Վարկանիշային չափորոշիչներ'!$G$6:$J$72,4,FALSE),0)</f>
        <v>10</v>
      </c>
      <c r="AB187" s="4">
        <f>IFERROR(VLOOKUP(J187,'Վարկանիշային չափորոշիչներ'!$G$6:$J$72,4,FALSE),0)</f>
        <v>10</v>
      </c>
      <c r="AC187" s="4">
        <f>IFERROR(VLOOKUP(K187,'Վարկանիշային չափորոշիչներ'!$G$6:$J$72,4,FALSE),0)</f>
        <v>5</v>
      </c>
      <c r="AD187" s="4">
        <f>IFERROR(VLOOKUP(L187,'Վարկանիշային չափորոշիչներ'!$G$6:$J$72,4,FALSE),0)</f>
        <v>5</v>
      </c>
      <c r="AE187" s="4">
        <f>IFERROR(VLOOKUP(M187,'Վարկանիշային չափորոշիչներ'!$G$6:$J$72,4,FALSE),0)</f>
        <v>3.5</v>
      </c>
      <c r="AF187" s="4">
        <f>IFERROR(VLOOKUP(N187,'Վարկանիշային չափորոշիչներ'!$G$6:$J$72,4,FALSE),0)</f>
        <v>10</v>
      </c>
      <c r="AG187" s="4">
        <f>IFERROR(VLOOKUP(O187,'Վարկանիշային չափորոշիչներ'!$G$6:$J$72,4,FALSE),0)</f>
        <v>2.5</v>
      </c>
      <c r="AH187" s="4">
        <f>IFERROR(VLOOKUP(P187,'Վարկանիշային չափորոշիչներ'!$G$6:$J$72,4,FALSE),0)</f>
        <v>0</v>
      </c>
      <c r="AI187" s="4">
        <f>IFERROR(VLOOKUP(Q187,'Վարկանիշային չափորոշիչներ'!$G$6:$J$72,4,FALSE),0)</f>
        <v>100</v>
      </c>
      <c r="AJ187" s="4">
        <f t="shared" si="6"/>
        <v>164</v>
      </c>
    </row>
    <row r="188" spans="1:36" ht="54" x14ac:dyDescent="0.3">
      <c r="A188" s="87">
        <v>1189</v>
      </c>
      <c r="B188" s="88" t="s">
        <v>660</v>
      </c>
      <c r="C188" s="57" t="s">
        <v>780</v>
      </c>
      <c r="D188" s="55">
        <v>857524.1</v>
      </c>
      <c r="E188" s="42" t="s">
        <v>145</v>
      </c>
      <c r="F188" s="42" t="s">
        <v>127</v>
      </c>
      <c r="G188" s="42" t="s">
        <v>4</v>
      </c>
      <c r="H188" s="141" t="s">
        <v>4</v>
      </c>
      <c r="I188" s="42" t="s">
        <v>320</v>
      </c>
      <c r="J188" s="42" t="s">
        <v>137</v>
      </c>
      <c r="K188" s="42" t="s">
        <v>327</v>
      </c>
      <c r="L188" s="42" t="s">
        <v>10</v>
      </c>
      <c r="M188" s="42" t="s">
        <v>8</v>
      </c>
      <c r="N188" s="42"/>
      <c r="O188" s="42" t="s">
        <v>111</v>
      </c>
      <c r="P188" s="42" t="s">
        <v>4</v>
      </c>
      <c r="Q188" s="137" t="s">
        <v>169</v>
      </c>
      <c r="R188" s="114">
        <f t="shared" si="7"/>
        <v>154</v>
      </c>
      <c r="W188" s="97">
        <f>IFERROR(VLOOKUP(E188,'Վարկանիշային չափորոշիչներ'!$G$6:$J$72,4,FALSE),0)</f>
        <v>10</v>
      </c>
      <c r="X188" s="4">
        <f>IFERROR(VLOOKUP(F188,'Վարկանիշային չափորոշիչներ'!$G$6:$J$72,4,FALSE),0)</f>
        <v>8</v>
      </c>
      <c r="Y188" s="4">
        <f>IFERROR(VLOOKUP(G188,'Վարկանիշային չափորոշիչներ'!$G$6:$J$72,4,FALSE),0)</f>
        <v>0</v>
      </c>
      <c r="Z188" s="4">
        <f>IFERROR(VLOOKUP(H188,'Վարկանիշային չափորոշիչներ'!$G$6:$J$72,4,FALSE),0)</f>
        <v>0</v>
      </c>
      <c r="AA188" s="4">
        <f>IFERROR(VLOOKUP(I188,'Վարկանիշային չափորոշիչներ'!$G$6:$J$72,4,FALSE),0)</f>
        <v>10</v>
      </c>
      <c r="AB188" s="4">
        <f>IFERROR(VLOOKUP(J188,'Վարկանիշային չափորոշիչներ'!$G$6:$J$72,4,FALSE),0)</f>
        <v>10</v>
      </c>
      <c r="AC188" s="4">
        <f>IFERROR(VLOOKUP(K188,'Վարկանիշային չափորոշիչներ'!$G$6:$J$72,4,FALSE),0)</f>
        <v>5</v>
      </c>
      <c r="AD188" s="4">
        <f>IFERROR(VLOOKUP(L188,'Վարկանիշային չափորոշիչներ'!$G$6:$J$72,4,FALSE),0)</f>
        <v>5</v>
      </c>
      <c r="AE188" s="4">
        <f>IFERROR(VLOOKUP(M188,'Վարկանիշային չափորոշիչներ'!$G$6:$J$72,4,FALSE),0)</f>
        <v>3.5</v>
      </c>
      <c r="AF188" s="4">
        <f>IFERROR(VLOOKUP(N188,'Վարկանիշային չափորոշիչներ'!$G$6:$J$72,4,FALSE),0)</f>
        <v>0</v>
      </c>
      <c r="AG188" s="4">
        <f>IFERROR(VLOOKUP(O188,'Վարկանիշային չափորոշիչներ'!$G$6:$J$72,4,FALSE),0)</f>
        <v>2.5</v>
      </c>
      <c r="AH188" s="4">
        <f>IFERROR(VLOOKUP(P188,'Վարկանիշային չափորոշիչներ'!$G$6:$J$72,4,FALSE),0)</f>
        <v>0</v>
      </c>
      <c r="AI188" s="4">
        <f>IFERROR(VLOOKUP(Q188,'Վարկանիշային չափորոշիչներ'!$G$6:$J$72,4,FALSE),0)</f>
        <v>100</v>
      </c>
      <c r="AJ188" s="4">
        <f t="shared" si="6"/>
        <v>154</v>
      </c>
    </row>
    <row r="189" spans="1:36" s="125" customFormat="1" x14ac:dyDescent="0.3">
      <c r="A189" s="117">
        <v>1192</v>
      </c>
      <c r="B189" s="118"/>
      <c r="C189" s="119" t="s">
        <v>662</v>
      </c>
      <c r="D189" s="120">
        <f>SUM(D190:D201)</f>
        <v>19532676.200000003</v>
      </c>
      <c r="E189" s="121" t="s">
        <v>11</v>
      </c>
      <c r="F189" s="121" t="s">
        <v>11</v>
      </c>
      <c r="G189" s="121" t="s">
        <v>11</v>
      </c>
      <c r="H189" s="140" t="s">
        <v>11</v>
      </c>
      <c r="I189" s="121" t="s">
        <v>11</v>
      </c>
      <c r="J189" s="121" t="s">
        <v>11</v>
      </c>
      <c r="K189" s="121" t="s">
        <v>11</v>
      </c>
      <c r="L189" s="121" t="s">
        <v>11</v>
      </c>
      <c r="M189" s="121" t="s">
        <v>11</v>
      </c>
      <c r="N189" s="121" t="s">
        <v>11</v>
      </c>
      <c r="O189" s="121" t="s">
        <v>11</v>
      </c>
      <c r="P189" s="121" t="s">
        <v>11</v>
      </c>
      <c r="Q189" s="173" t="s">
        <v>11</v>
      </c>
      <c r="R189" s="113">
        <f t="shared" si="7"/>
        <v>0</v>
      </c>
      <c r="S189" s="122"/>
      <c r="T189" s="122"/>
      <c r="U189" s="122"/>
      <c r="V189" s="122"/>
      <c r="W189" s="123">
        <f>IFERROR(VLOOKUP(E189,'Վարկանիշային չափորոշիչներ'!$G$6:$J$72,4,FALSE),0)</f>
        <v>0</v>
      </c>
      <c r="X189" s="124">
        <f>IFERROR(VLOOKUP(F189,'Վարկանիշային չափորոշիչներ'!$G$6:$J$72,4,FALSE),0)</f>
        <v>0</v>
      </c>
      <c r="Y189" s="124">
        <f>IFERROR(VLOOKUP(G189,'Վարկանիշային չափորոշիչներ'!$G$6:$J$72,4,FALSE),0)</f>
        <v>0</v>
      </c>
      <c r="Z189" s="124">
        <f>IFERROR(VLOOKUP(H189,'Վարկանիշային չափորոշիչներ'!$G$6:$J$72,4,FALSE),0)</f>
        <v>0</v>
      </c>
      <c r="AA189" s="124">
        <f>IFERROR(VLOOKUP(I189,'Վարկանիշային չափորոշիչներ'!$G$6:$J$72,4,FALSE),0)</f>
        <v>0</v>
      </c>
      <c r="AB189" s="124">
        <f>IFERROR(VLOOKUP(J189,'Վարկանիշային չափորոշիչներ'!$G$6:$J$72,4,FALSE),0)</f>
        <v>0</v>
      </c>
      <c r="AC189" s="124">
        <f>IFERROR(VLOOKUP(K189,'Վարկանիշային չափորոշիչներ'!$G$6:$J$72,4,FALSE),0)</f>
        <v>0</v>
      </c>
      <c r="AD189" s="124">
        <f>IFERROR(VLOOKUP(L189,'Վարկանիշային չափորոշիչներ'!$G$6:$J$72,4,FALSE),0)</f>
        <v>0</v>
      </c>
      <c r="AE189" s="124">
        <f>IFERROR(VLOOKUP(M189,'Վարկանիշային չափորոշիչներ'!$G$6:$J$72,4,FALSE),0)</f>
        <v>0</v>
      </c>
      <c r="AF189" s="124">
        <f>IFERROR(VLOOKUP(N189,'Վարկանիշային չափորոշիչներ'!$G$6:$J$72,4,FALSE),0)</f>
        <v>0</v>
      </c>
      <c r="AG189" s="124">
        <f>IFERROR(VLOOKUP(O189,'Վարկանիշային չափորոշիչներ'!$G$6:$J$72,4,FALSE),0)</f>
        <v>0</v>
      </c>
      <c r="AH189" s="124">
        <f>IFERROR(VLOOKUP(P189,'Վարկանիշային չափորոշիչներ'!$G$6:$J$72,4,FALSE),0)</f>
        <v>0</v>
      </c>
      <c r="AI189" s="124">
        <f>IFERROR(VLOOKUP(Q189,'Վարկանիշային չափորոշիչներ'!$G$6:$J$72,4,FALSE),0)</f>
        <v>0</v>
      </c>
      <c r="AJ189" s="124">
        <f t="shared" si="6"/>
        <v>0</v>
      </c>
    </row>
    <row r="190" spans="1:36" ht="38.25" x14ac:dyDescent="0.3">
      <c r="A190" s="87">
        <v>1192</v>
      </c>
      <c r="B190" s="88" t="s">
        <v>663</v>
      </c>
      <c r="C190" s="57" t="s">
        <v>664</v>
      </c>
      <c r="D190" s="65">
        <v>206676.6</v>
      </c>
      <c r="E190" s="42" t="s">
        <v>145</v>
      </c>
      <c r="F190" s="42" t="s">
        <v>335</v>
      </c>
      <c r="G190" s="42" t="s">
        <v>156</v>
      </c>
      <c r="H190" s="141" t="s">
        <v>4</v>
      </c>
      <c r="I190" s="42" t="s">
        <v>320</v>
      </c>
      <c r="J190" s="42" t="s">
        <v>137</v>
      </c>
      <c r="K190" s="42" t="s">
        <v>105</v>
      </c>
      <c r="L190" s="42" t="s">
        <v>10</v>
      </c>
      <c r="M190" s="42" t="s">
        <v>8</v>
      </c>
      <c r="N190" s="42" t="s">
        <v>332</v>
      </c>
      <c r="O190" s="42" t="s">
        <v>104</v>
      </c>
      <c r="P190" s="42" t="s">
        <v>4</v>
      </c>
      <c r="Q190" s="137" t="s">
        <v>169</v>
      </c>
      <c r="R190" s="114">
        <f t="shared" si="7"/>
        <v>167.5</v>
      </c>
      <c r="W190" s="97">
        <f>IFERROR(VLOOKUP(E190,'Վարկանիշային չափորոշիչներ'!$G$6:$J$72,4,FALSE),0)</f>
        <v>10</v>
      </c>
      <c r="X190" s="4">
        <f>IFERROR(VLOOKUP(F190,'Վարկանիշային չափորոշիչներ'!$G$6:$J$72,4,FALSE),0)</f>
        <v>9</v>
      </c>
      <c r="Y190" s="4">
        <f>IFERROR(VLOOKUP(G190,'Վարկանիշային չափորոշիչներ'!$G$6:$J$72,4,FALSE),0)</f>
        <v>10</v>
      </c>
      <c r="Z190" s="4">
        <f>IFERROR(VLOOKUP(H190,'Վարկանիշային չափորոշիչներ'!$G$6:$J$72,4,FALSE),0)</f>
        <v>0</v>
      </c>
      <c r="AA190" s="4">
        <f>IFERROR(VLOOKUP(I190,'Վարկանիշային չափորոշիչներ'!$G$6:$J$72,4,FALSE),0)</f>
        <v>10</v>
      </c>
      <c r="AB190" s="4">
        <f>IFERROR(VLOOKUP(J190,'Վարկանիշային չափորոշիչներ'!$G$6:$J$72,4,FALSE),0)</f>
        <v>10</v>
      </c>
      <c r="AC190" s="4">
        <f>IFERROR(VLOOKUP(K190,'Վարկանիշային չափորոշիչներ'!$G$6:$J$72,4,FALSE),0)</f>
        <v>0</v>
      </c>
      <c r="AD190" s="4">
        <f>IFERROR(VLOOKUP(L190,'Վարկանիշային չափորոշիչներ'!$G$6:$J$72,4,FALSE),0)</f>
        <v>5</v>
      </c>
      <c r="AE190" s="4">
        <f>IFERROR(VLOOKUP(M190,'Վարկանիշային չափորոշիչներ'!$G$6:$J$72,4,FALSE),0)</f>
        <v>3.5</v>
      </c>
      <c r="AF190" s="4">
        <f>IFERROR(VLOOKUP(N190,'Վարկանիշային չափորոշիչներ'!$G$6:$J$72,4,FALSE),0)</f>
        <v>10</v>
      </c>
      <c r="AG190" s="4">
        <f>IFERROR(VLOOKUP(O190,'Վարկանիշային չափորոշիչներ'!$G$6:$J$72,4,FALSE),0)</f>
        <v>0</v>
      </c>
      <c r="AH190" s="4">
        <f>IFERROR(VLOOKUP(P190,'Վարկանիշային չափորոշիչներ'!$G$6:$J$72,4,FALSE),0)</f>
        <v>0</v>
      </c>
      <c r="AI190" s="4">
        <f>IFERROR(VLOOKUP(Q190,'Վարկանիշային չափորոշիչներ'!$G$6:$J$72,4,FALSE),0)</f>
        <v>100</v>
      </c>
      <c r="AJ190" s="4">
        <f t="shared" si="6"/>
        <v>167.5</v>
      </c>
    </row>
    <row r="191" spans="1:36" ht="38.25" x14ac:dyDescent="0.3">
      <c r="A191" s="87">
        <v>1192</v>
      </c>
      <c r="B191" s="88" t="s">
        <v>665</v>
      </c>
      <c r="C191" s="57" t="s">
        <v>666</v>
      </c>
      <c r="D191" s="58">
        <v>543186.4</v>
      </c>
      <c r="E191" s="42" t="s">
        <v>145</v>
      </c>
      <c r="F191" s="42" t="s">
        <v>335</v>
      </c>
      <c r="G191" s="42" t="s">
        <v>156</v>
      </c>
      <c r="H191" s="141" t="s">
        <v>4</v>
      </c>
      <c r="I191" s="42" t="s">
        <v>320</v>
      </c>
      <c r="J191" s="42" t="s">
        <v>137</v>
      </c>
      <c r="K191" s="42" t="s">
        <v>105</v>
      </c>
      <c r="L191" s="42" t="s">
        <v>10</v>
      </c>
      <c r="M191" s="42" t="s">
        <v>8</v>
      </c>
      <c r="N191" s="42" t="s">
        <v>332</v>
      </c>
      <c r="O191" s="42" t="s">
        <v>104</v>
      </c>
      <c r="P191" s="42" t="s">
        <v>4</v>
      </c>
      <c r="Q191" s="137" t="s">
        <v>169</v>
      </c>
      <c r="R191" s="114">
        <f t="shared" si="7"/>
        <v>167.5</v>
      </c>
      <c r="W191" s="97">
        <f>IFERROR(VLOOKUP(E191,'Վարկանիշային չափորոշիչներ'!$G$6:$J$72,4,FALSE),0)</f>
        <v>10</v>
      </c>
      <c r="X191" s="4">
        <f>IFERROR(VLOOKUP(F191,'Վարկանիշային չափորոշիչներ'!$G$6:$J$72,4,FALSE),0)</f>
        <v>9</v>
      </c>
      <c r="Y191" s="4">
        <f>IFERROR(VLOOKUP(G191,'Վարկանիշային չափորոշիչներ'!$G$6:$J$72,4,FALSE),0)</f>
        <v>10</v>
      </c>
      <c r="Z191" s="4">
        <f>IFERROR(VLOOKUP(H191,'Վարկանիշային չափորոշիչներ'!$G$6:$J$72,4,FALSE),0)</f>
        <v>0</v>
      </c>
      <c r="AA191" s="4">
        <f>IFERROR(VLOOKUP(I191,'Վարկանիշային չափորոշիչներ'!$G$6:$J$72,4,FALSE),0)</f>
        <v>10</v>
      </c>
      <c r="AB191" s="4">
        <f>IFERROR(VLOOKUP(J191,'Վարկանիշային չափորոշիչներ'!$G$6:$J$72,4,FALSE),0)</f>
        <v>10</v>
      </c>
      <c r="AC191" s="4">
        <f>IFERROR(VLOOKUP(K191,'Վարկանիշային չափորոշիչներ'!$G$6:$J$72,4,FALSE),0)</f>
        <v>0</v>
      </c>
      <c r="AD191" s="4">
        <f>IFERROR(VLOOKUP(L191,'Վարկանիշային չափորոշիչներ'!$G$6:$J$72,4,FALSE),0)</f>
        <v>5</v>
      </c>
      <c r="AE191" s="4">
        <f>IFERROR(VLOOKUP(M191,'Վարկանիշային չափորոշիչներ'!$G$6:$J$72,4,FALSE),0)</f>
        <v>3.5</v>
      </c>
      <c r="AF191" s="4">
        <f>IFERROR(VLOOKUP(N191,'Վարկանիշային չափորոշիչներ'!$G$6:$J$72,4,FALSE),0)</f>
        <v>10</v>
      </c>
      <c r="AG191" s="4">
        <f>IFERROR(VLOOKUP(O191,'Վարկանիշային չափորոշիչներ'!$G$6:$J$72,4,FALSE),0)</f>
        <v>0</v>
      </c>
      <c r="AH191" s="4">
        <f>IFERROR(VLOOKUP(P191,'Վարկանիշային չափորոշիչներ'!$G$6:$J$72,4,FALSE),0)</f>
        <v>0</v>
      </c>
      <c r="AI191" s="4">
        <f>IFERROR(VLOOKUP(Q191,'Վարկանիշային չափորոշիչներ'!$G$6:$J$72,4,FALSE),0)</f>
        <v>100</v>
      </c>
      <c r="AJ191" s="4">
        <f t="shared" si="6"/>
        <v>167.5</v>
      </c>
    </row>
    <row r="192" spans="1:36" ht="38.25" x14ac:dyDescent="0.3">
      <c r="A192" s="91">
        <v>1192</v>
      </c>
      <c r="B192" s="88" t="s">
        <v>667</v>
      </c>
      <c r="C192" s="57" t="s">
        <v>668</v>
      </c>
      <c r="D192" s="62">
        <v>15022650.6</v>
      </c>
      <c r="E192" s="42" t="s">
        <v>145</v>
      </c>
      <c r="F192" s="42" t="s">
        <v>335</v>
      </c>
      <c r="G192" s="42" t="s">
        <v>156</v>
      </c>
      <c r="H192" s="141" t="s">
        <v>4</v>
      </c>
      <c r="I192" s="42" t="s">
        <v>320</v>
      </c>
      <c r="J192" s="42" t="s">
        <v>137</v>
      </c>
      <c r="K192" s="42" t="s">
        <v>105</v>
      </c>
      <c r="L192" s="42" t="s">
        <v>10</v>
      </c>
      <c r="M192" s="42" t="s">
        <v>8</v>
      </c>
      <c r="N192" s="42" t="s">
        <v>332</v>
      </c>
      <c r="O192" s="42" t="s">
        <v>104</v>
      </c>
      <c r="P192" s="42" t="s">
        <v>4</v>
      </c>
      <c r="Q192" s="137" t="s">
        <v>169</v>
      </c>
      <c r="R192" s="114">
        <f t="shared" si="7"/>
        <v>167.5</v>
      </c>
      <c r="W192" s="97">
        <f>IFERROR(VLOOKUP(E192,'Վարկանիշային չափորոշիչներ'!$G$6:$J$72,4,FALSE),0)</f>
        <v>10</v>
      </c>
      <c r="X192" s="4">
        <f>IFERROR(VLOOKUP(F192,'Վարկանիշային չափորոշիչներ'!$G$6:$J$72,4,FALSE),0)</f>
        <v>9</v>
      </c>
      <c r="Y192" s="4">
        <f>IFERROR(VLOOKUP(G192,'Վարկանիշային չափորոշիչներ'!$G$6:$J$72,4,FALSE),0)</f>
        <v>10</v>
      </c>
      <c r="Z192" s="4">
        <f>IFERROR(VLOOKUP(H192,'Վարկանիշային չափորոշիչներ'!$G$6:$J$72,4,FALSE),0)</f>
        <v>0</v>
      </c>
      <c r="AA192" s="4">
        <f>IFERROR(VLOOKUP(I192,'Վարկանիշային չափորոշիչներ'!$G$6:$J$72,4,FALSE),0)</f>
        <v>10</v>
      </c>
      <c r="AB192" s="4">
        <f>IFERROR(VLOOKUP(J192,'Վարկանիշային չափորոշիչներ'!$G$6:$J$72,4,FALSE),0)</f>
        <v>10</v>
      </c>
      <c r="AC192" s="4">
        <f>IFERROR(VLOOKUP(K192,'Վարկանիշային չափորոշիչներ'!$G$6:$J$72,4,FALSE),0)</f>
        <v>0</v>
      </c>
      <c r="AD192" s="4">
        <f>IFERROR(VLOOKUP(L192,'Վարկանիշային չափորոշիչներ'!$G$6:$J$72,4,FALSE),0)</f>
        <v>5</v>
      </c>
      <c r="AE192" s="4">
        <f>IFERROR(VLOOKUP(M192,'Վարկանիշային չափորոշիչներ'!$G$6:$J$72,4,FALSE),0)</f>
        <v>3.5</v>
      </c>
      <c r="AF192" s="4">
        <f>IFERROR(VLOOKUP(N192,'Վարկանիշային չափորոշիչներ'!$G$6:$J$72,4,FALSE),0)</f>
        <v>10</v>
      </c>
      <c r="AG192" s="4">
        <f>IFERROR(VLOOKUP(O192,'Վարկանիշային չափորոշիչներ'!$G$6:$J$72,4,FALSE),0)</f>
        <v>0</v>
      </c>
      <c r="AH192" s="4">
        <f>IFERROR(VLOOKUP(P192,'Վարկանիշային չափորոշիչներ'!$G$6:$J$72,4,FALSE),0)</f>
        <v>0</v>
      </c>
      <c r="AI192" s="4">
        <f>IFERROR(VLOOKUP(Q192,'Վարկանիշային չափորոշիչներ'!$G$6:$J$72,4,FALSE),0)</f>
        <v>100</v>
      </c>
      <c r="AJ192" s="4">
        <f t="shared" si="6"/>
        <v>167.5</v>
      </c>
    </row>
    <row r="193" spans="1:36" ht="54" x14ac:dyDescent="0.3">
      <c r="A193" s="87">
        <v>1192</v>
      </c>
      <c r="B193" s="88" t="s">
        <v>669</v>
      </c>
      <c r="C193" s="57" t="s">
        <v>43</v>
      </c>
      <c r="D193" s="65">
        <v>144515.30000000002</v>
      </c>
      <c r="E193" s="42" t="s">
        <v>145</v>
      </c>
      <c r="F193" s="42" t="s">
        <v>335</v>
      </c>
      <c r="G193" s="42" t="s">
        <v>156</v>
      </c>
      <c r="H193" s="141" t="s">
        <v>4</v>
      </c>
      <c r="I193" s="42" t="s">
        <v>320</v>
      </c>
      <c r="J193" s="42" t="s">
        <v>137</v>
      </c>
      <c r="K193" s="42" t="s">
        <v>105</v>
      </c>
      <c r="L193" s="42" t="s">
        <v>10</v>
      </c>
      <c r="M193" s="42" t="s">
        <v>8</v>
      </c>
      <c r="N193" s="42" t="s">
        <v>333</v>
      </c>
      <c r="O193" s="42" t="s">
        <v>104</v>
      </c>
      <c r="P193" s="42" t="s">
        <v>4</v>
      </c>
      <c r="Q193" s="137" t="s">
        <v>169</v>
      </c>
      <c r="R193" s="114">
        <f t="shared" si="7"/>
        <v>162.5</v>
      </c>
      <c r="W193" s="97">
        <f>IFERROR(VLOOKUP(E193,'Վարկանիշային չափորոշիչներ'!$G$6:$J$72,4,FALSE),0)</f>
        <v>10</v>
      </c>
      <c r="X193" s="4">
        <f>IFERROR(VLOOKUP(F193,'Վարկանիշային չափորոշիչներ'!$G$6:$J$72,4,FALSE),0)</f>
        <v>9</v>
      </c>
      <c r="Y193" s="4">
        <f>IFERROR(VLOOKUP(G193,'Վարկանիշային չափորոշիչներ'!$G$6:$J$72,4,FALSE),0)</f>
        <v>10</v>
      </c>
      <c r="Z193" s="4">
        <f>IFERROR(VLOOKUP(H193,'Վարկանիշային չափորոշիչներ'!$G$6:$J$72,4,FALSE),0)</f>
        <v>0</v>
      </c>
      <c r="AA193" s="4">
        <f>IFERROR(VLOOKUP(I193,'Վարկանիշային չափորոշիչներ'!$G$6:$J$72,4,FALSE),0)</f>
        <v>10</v>
      </c>
      <c r="AB193" s="4">
        <f>IFERROR(VLOOKUP(J193,'Վարկանիշային չափորոշիչներ'!$G$6:$J$72,4,FALSE),0)</f>
        <v>10</v>
      </c>
      <c r="AC193" s="4">
        <f>IFERROR(VLOOKUP(K193,'Վարկանիշային չափորոշիչներ'!$G$6:$J$72,4,FALSE),0)</f>
        <v>0</v>
      </c>
      <c r="AD193" s="4">
        <f>IFERROR(VLOOKUP(L193,'Վարկանիշային չափորոշիչներ'!$G$6:$J$72,4,FALSE),0)</f>
        <v>5</v>
      </c>
      <c r="AE193" s="4">
        <f>IFERROR(VLOOKUP(M193,'Վարկանիշային չափորոշիչներ'!$G$6:$J$72,4,FALSE),0)</f>
        <v>3.5</v>
      </c>
      <c r="AF193" s="4">
        <f>IFERROR(VLOOKUP(N193,'Վարկանիշային չափորոշիչներ'!$G$6:$J$72,4,FALSE),0)</f>
        <v>5</v>
      </c>
      <c r="AG193" s="4">
        <f>IFERROR(VLOOKUP(O193,'Վարկանիշային չափորոշիչներ'!$G$6:$J$72,4,FALSE),0)</f>
        <v>0</v>
      </c>
      <c r="AH193" s="4">
        <f>IFERROR(VLOOKUP(P193,'Վարկանիշային չափորոշիչներ'!$G$6:$J$72,4,FALSE),0)</f>
        <v>0</v>
      </c>
      <c r="AI193" s="4">
        <f>IFERROR(VLOOKUP(Q193,'Վարկանիշային չափորոշիչներ'!$G$6:$J$72,4,FALSE),0)</f>
        <v>100</v>
      </c>
      <c r="AJ193" s="4">
        <f t="shared" si="6"/>
        <v>162.5</v>
      </c>
    </row>
    <row r="194" spans="1:36" ht="40.5" x14ac:dyDescent="0.3">
      <c r="A194" s="87">
        <v>1192</v>
      </c>
      <c r="B194" s="88" t="s">
        <v>670</v>
      </c>
      <c r="C194" s="57" t="s">
        <v>671</v>
      </c>
      <c r="D194" s="56">
        <v>182573.40000000002</v>
      </c>
      <c r="E194" s="42" t="s">
        <v>145</v>
      </c>
      <c r="F194" s="42" t="s">
        <v>335</v>
      </c>
      <c r="G194" s="42" t="s">
        <v>156</v>
      </c>
      <c r="H194" s="141" t="s">
        <v>4</v>
      </c>
      <c r="I194" s="42" t="s">
        <v>321</v>
      </c>
      <c r="J194" s="42" t="s">
        <v>137</v>
      </c>
      <c r="K194" s="42" t="s">
        <v>105</v>
      </c>
      <c r="L194" s="42" t="s">
        <v>10</v>
      </c>
      <c r="M194" s="42" t="s">
        <v>8</v>
      </c>
      <c r="N194" s="42" t="s">
        <v>333</v>
      </c>
      <c r="O194" s="42" t="s">
        <v>104</v>
      </c>
      <c r="P194" s="42" t="s">
        <v>4</v>
      </c>
      <c r="Q194" s="137" t="s">
        <v>169</v>
      </c>
      <c r="R194" s="114">
        <f t="shared" si="7"/>
        <v>154.5</v>
      </c>
      <c r="W194" s="97">
        <f>IFERROR(VLOOKUP(E194,'Վարկանիշային չափորոշիչներ'!$G$6:$J$72,4,FALSE),0)</f>
        <v>10</v>
      </c>
      <c r="X194" s="4">
        <f>IFERROR(VLOOKUP(F194,'Վարկանիշային չափորոշիչներ'!$G$6:$J$72,4,FALSE),0)</f>
        <v>9</v>
      </c>
      <c r="Y194" s="4">
        <f>IFERROR(VLOOKUP(G194,'Վարկանիշային չափորոշիչներ'!$G$6:$J$72,4,FALSE),0)</f>
        <v>10</v>
      </c>
      <c r="Z194" s="4">
        <f>IFERROR(VLOOKUP(H194,'Վարկանիշային չափորոշիչներ'!$G$6:$J$72,4,FALSE),0)</f>
        <v>0</v>
      </c>
      <c r="AA194" s="4">
        <f>IFERROR(VLOOKUP(I194,'Վարկանիշային չափորոշիչներ'!$G$6:$J$72,4,FALSE),0)</f>
        <v>2</v>
      </c>
      <c r="AB194" s="4">
        <f>IFERROR(VLOOKUP(J194,'Վարկանիշային չափորոշիչներ'!$G$6:$J$72,4,FALSE),0)</f>
        <v>10</v>
      </c>
      <c r="AC194" s="4">
        <f>IFERROR(VLOOKUP(K194,'Վարկանիշային չափորոշիչներ'!$G$6:$J$72,4,FALSE),0)</f>
        <v>0</v>
      </c>
      <c r="AD194" s="4">
        <f>IFERROR(VLOOKUP(L194,'Վարկանիշային չափորոշիչներ'!$G$6:$J$72,4,FALSE),0)</f>
        <v>5</v>
      </c>
      <c r="AE194" s="4">
        <f>IFERROR(VLOOKUP(M194,'Վարկանիշային չափորոշիչներ'!$G$6:$J$72,4,FALSE),0)</f>
        <v>3.5</v>
      </c>
      <c r="AF194" s="4">
        <f>IFERROR(VLOOKUP(N194,'Վարկանիշային չափորոշիչներ'!$G$6:$J$72,4,FALSE),0)</f>
        <v>5</v>
      </c>
      <c r="AG194" s="4">
        <f>IFERROR(VLOOKUP(O194,'Վարկանիշային չափորոշիչներ'!$G$6:$J$72,4,FALSE),0)</f>
        <v>0</v>
      </c>
      <c r="AH194" s="4">
        <f>IFERROR(VLOOKUP(P194,'Վարկանիշային չափորոշիչներ'!$G$6:$J$72,4,FALSE),0)</f>
        <v>0</v>
      </c>
      <c r="AI194" s="4">
        <f>IFERROR(VLOOKUP(Q194,'Վարկանիշային չափորոշիչներ'!$G$6:$J$72,4,FALSE),0)</f>
        <v>100</v>
      </c>
      <c r="AJ194" s="4">
        <f t="shared" si="6"/>
        <v>154.5</v>
      </c>
    </row>
    <row r="195" spans="1:36" ht="40.5" collapsed="1" x14ac:dyDescent="0.3">
      <c r="A195" s="87">
        <v>1192</v>
      </c>
      <c r="B195" s="88" t="s">
        <v>675</v>
      </c>
      <c r="C195" s="57" t="s">
        <v>676</v>
      </c>
      <c r="D195" s="58">
        <v>294510</v>
      </c>
      <c r="E195" s="42" t="s">
        <v>145</v>
      </c>
      <c r="F195" s="42" t="s">
        <v>335</v>
      </c>
      <c r="G195" s="42" t="s">
        <v>156</v>
      </c>
      <c r="H195" s="141" t="s">
        <v>4</v>
      </c>
      <c r="I195" s="42" t="s">
        <v>320</v>
      </c>
      <c r="J195" s="42" t="s">
        <v>137</v>
      </c>
      <c r="K195" s="42" t="s">
        <v>105</v>
      </c>
      <c r="L195" s="42" t="s">
        <v>10</v>
      </c>
      <c r="M195" s="42" t="s">
        <v>8</v>
      </c>
      <c r="N195" s="42" t="s">
        <v>333</v>
      </c>
      <c r="O195" s="42" t="s">
        <v>112</v>
      </c>
      <c r="P195" s="42" t="s">
        <v>4</v>
      </c>
      <c r="Q195" s="137" t="s">
        <v>169</v>
      </c>
      <c r="R195" s="114">
        <f>AJ195</f>
        <v>167.5</v>
      </c>
      <c r="W195" s="97">
        <f>IFERROR(VLOOKUP(E195,'Վարկանիշային չափորոշիչներ'!$G$6:$J$72,4,FALSE),0)</f>
        <v>10</v>
      </c>
      <c r="X195" s="4">
        <f>IFERROR(VLOOKUP(F195,'Վարկանիշային չափորոշիչներ'!$G$6:$J$72,4,FALSE),0)</f>
        <v>9</v>
      </c>
      <c r="Y195" s="4">
        <f>IFERROR(VLOOKUP(G195,'Վարկանիշային չափորոշիչներ'!$G$6:$J$72,4,FALSE),0)</f>
        <v>10</v>
      </c>
      <c r="Z195" s="4">
        <f>IFERROR(VLOOKUP(H195,'Վարկանիշային չափորոշիչներ'!$G$6:$J$72,4,FALSE),0)</f>
        <v>0</v>
      </c>
      <c r="AA195" s="4">
        <f>IFERROR(VLOOKUP(I195,'Վարկանիշային չափորոշիչներ'!$G$6:$J$72,4,FALSE),0)</f>
        <v>10</v>
      </c>
      <c r="AB195" s="4">
        <f>IFERROR(VLOOKUP(J195,'Վարկանիշային չափորոշիչներ'!$G$6:$J$72,4,FALSE),0)</f>
        <v>10</v>
      </c>
      <c r="AC195" s="4">
        <f>IFERROR(VLOOKUP(K195,'Վարկանիշային չափորոշիչներ'!$G$6:$J$72,4,FALSE),0)</f>
        <v>0</v>
      </c>
      <c r="AD195" s="4">
        <f>IFERROR(VLOOKUP(L195,'Վարկանիշային չափորոշիչներ'!$G$6:$J$72,4,FALSE),0)</f>
        <v>5</v>
      </c>
      <c r="AE195" s="4">
        <f>IFERROR(VLOOKUP(M195,'Վարկանիշային չափորոշիչներ'!$G$6:$J$72,4,FALSE),0)</f>
        <v>3.5</v>
      </c>
      <c r="AF195" s="4">
        <f>IFERROR(VLOOKUP(N195,'Վարկանիշային չափորոշիչներ'!$G$6:$J$72,4,FALSE),0)</f>
        <v>5</v>
      </c>
      <c r="AG195" s="4">
        <f>IFERROR(VLOOKUP(O195,'Վարկանիշային չափորոշիչներ'!$G$6:$J$72,4,FALSE),0)</f>
        <v>5</v>
      </c>
      <c r="AH195" s="4">
        <f>IFERROR(VLOOKUP(P195,'Վարկանիշային չափորոշիչներ'!$G$6:$J$72,4,FALSE),0)</f>
        <v>0</v>
      </c>
      <c r="AI195" s="4">
        <f>IFERROR(VLOOKUP(Q195,'Վարկանիշային չափորոշիչներ'!$G$6:$J$72,4,FALSE),0)</f>
        <v>100</v>
      </c>
      <c r="AJ195" s="4">
        <f>SUM(W195:AI195)</f>
        <v>167.5</v>
      </c>
    </row>
    <row r="196" spans="1:36" ht="67.5" hidden="1" outlineLevel="1" x14ac:dyDescent="0.3">
      <c r="A196" s="87">
        <v>1192</v>
      </c>
      <c r="B196" s="88" t="s">
        <v>672</v>
      </c>
      <c r="C196" s="53" t="s">
        <v>779</v>
      </c>
      <c r="D196" s="56">
        <v>0</v>
      </c>
      <c r="E196" s="42" t="s">
        <v>145</v>
      </c>
      <c r="F196" s="42" t="s">
        <v>335</v>
      </c>
      <c r="G196" s="42" t="s">
        <v>156</v>
      </c>
      <c r="H196" s="141" t="s">
        <v>4</v>
      </c>
      <c r="I196" s="42" t="s">
        <v>320</v>
      </c>
      <c r="J196" s="42" t="s">
        <v>137</v>
      </c>
      <c r="K196" s="42" t="s">
        <v>105</v>
      </c>
      <c r="L196" s="42" t="s">
        <v>10</v>
      </c>
      <c r="M196" s="42" t="s">
        <v>8</v>
      </c>
      <c r="N196" s="42" t="s">
        <v>333</v>
      </c>
      <c r="O196" s="42" t="s">
        <v>104</v>
      </c>
      <c r="P196" s="42" t="s">
        <v>4</v>
      </c>
      <c r="Q196" s="137" t="s">
        <v>169</v>
      </c>
      <c r="R196" s="114">
        <f t="shared" si="7"/>
        <v>162.5</v>
      </c>
      <c r="W196" s="97">
        <f>IFERROR(VLOOKUP(E196,'Վարկանիշային չափորոշիչներ'!$G$6:$J$72,4,FALSE),0)</f>
        <v>10</v>
      </c>
      <c r="X196" s="4">
        <f>IFERROR(VLOOKUP(F196,'Վարկանիշային չափորոշիչներ'!$G$6:$J$72,4,FALSE),0)</f>
        <v>9</v>
      </c>
      <c r="Y196" s="4">
        <f>IFERROR(VLOOKUP(G196,'Վարկանիշային չափորոշիչներ'!$G$6:$J$72,4,FALSE),0)</f>
        <v>10</v>
      </c>
      <c r="Z196" s="4">
        <f>IFERROR(VLOOKUP(H196,'Վարկանիշային չափորոշիչներ'!$G$6:$J$72,4,FALSE),0)</f>
        <v>0</v>
      </c>
      <c r="AA196" s="4">
        <f>IFERROR(VLOOKUP(I196,'Վարկանիշային չափորոշիչներ'!$G$6:$J$72,4,FALSE),0)</f>
        <v>10</v>
      </c>
      <c r="AB196" s="4">
        <f>IFERROR(VLOOKUP(J196,'Վարկանիշային չափորոշիչներ'!$G$6:$J$72,4,FALSE),0)</f>
        <v>10</v>
      </c>
      <c r="AC196" s="4">
        <f>IFERROR(VLOOKUP(K196,'Վարկանիշային չափորոշիչներ'!$G$6:$J$72,4,FALSE),0)</f>
        <v>0</v>
      </c>
      <c r="AD196" s="4">
        <f>IFERROR(VLOOKUP(L196,'Վարկանիշային չափորոշիչներ'!$G$6:$J$72,4,FALSE),0)</f>
        <v>5</v>
      </c>
      <c r="AE196" s="4">
        <f>IFERROR(VLOOKUP(M196,'Վարկանիշային չափորոշիչներ'!$G$6:$J$72,4,FALSE),0)</f>
        <v>3.5</v>
      </c>
      <c r="AF196" s="4">
        <f>IFERROR(VLOOKUP(N196,'Վարկանիշային չափորոշիչներ'!$G$6:$J$72,4,FALSE),0)</f>
        <v>5</v>
      </c>
      <c r="AG196" s="4">
        <f>IFERROR(VLOOKUP(O196,'Վարկանիշային չափորոշիչներ'!$G$6:$J$72,4,FALSE),0)</f>
        <v>0</v>
      </c>
      <c r="AH196" s="4">
        <f>IFERROR(VLOOKUP(P196,'Վարկանիշային չափորոշիչներ'!$G$6:$J$72,4,FALSE),0)</f>
        <v>0</v>
      </c>
      <c r="AI196" s="4">
        <f>IFERROR(VLOOKUP(Q196,'Վարկանիշային չափորոշիչներ'!$G$6:$J$72,4,FALSE),0)</f>
        <v>100</v>
      </c>
      <c r="AJ196" s="4">
        <f t="shared" si="6"/>
        <v>162.5</v>
      </c>
    </row>
    <row r="197" spans="1:36" ht="94.5" hidden="1" outlineLevel="1" x14ac:dyDescent="0.3">
      <c r="A197" s="87">
        <v>1192</v>
      </c>
      <c r="B197" s="88" t="s">
        <v>673</v>
      </c>
      <c r="C197" s="53" t="s">
        <v>674</v>
      </c>
      <c r="D197" s="55">
        <v>0</v>
      </c>
      <c r="E197" s="42" t="s">
        <v>145</v>
      </c>
      <c r="F197" s="42" t="s">
        <v>335</v>
      </c>
      <c r="G197" s="42" t="s">
        <v>156</v>
      </c>
      <c r="H197" s="141" t="s">
        <v>4</v>
      </c>
      <c r="I197" s="42" t="s">
        <v>320</v>
      </c>
      <c r="J197" s="42" t="s">
        <v>137</v>
      </c>
      <c r="K197" s="42" t="s">
        <v>105</v>
      </c>
      <c r="L197" s="42" t="s">
        <v>10</v>
      </c>
      <c r="M197" s="42" t="s">
        <v>8</v>
      </c>
      <c r="N197" s="42" t="s">
        <v>333</v>
      </c>
      <c r="O197" s="42" t="s">
        <v>104</v>
      </c>
      <c r="P197" s="42" t="s">
        <v>4</v>
      </c>
      <c r="Q197" s="137" t="s">
        <v>169</v>
      </c>
      <c r="R197" s="114">
        <f t="shared" si="7"/>
        <v>162.5</v>
      </c>
      <c r="W197" s="97">
        <f>IFERROR(VLOOKUP(E197,'Վարկանիշային չափորոշիչներ'!$G$6:$J$72,4,FALSE),0)</f>
        <v>10</v>
      </c>
      <c r="X197" s="4">
        <f>IFERROR(VLOOKUP(F197,'Վարկանիշային չափորոշիչներ'!$G$6:$J$72,4,FALSE),0)</f>
        <v>9</v>
      </c>
      <c r="Y197" s="4">
        <f>IFERROR(VLOOKUP(G197,'Վարկանիշային չափորոշիչներ'!$G$6:$J$72,4,FALSE),0)</f>
        <v>10</v>
      </c>
      <c r="Z197" s="4">
        <f>IFERROR(VLOOKUP(H197,'Վարկանիշային չափորոշիչներ'!$G$6:$J$72,4,FALSE),0)</f>
        <v>0</v>
      </c>
      <c r="AA197" s="4">
        <f>IFERROR(VLOOKUP(I197,'Վարկանիշային չափորոշիչներ'!$G$6:$J$72,4,FALSE),0)</f>
        <v>10</v>
      </c>
      <c r="AB197" s="4">
        <f>IFERROR(VLOOKUP(J197,'Վարկանիշային չափորոշիչներ'!$G$6:$J$72,4,FALSE),0)</f>
        <v>10</v>
      </c>
      <c r="AC197" s="4">
        <f>IFERROR(VLOOKUP(K197,'Վարկանիշային չափորոշիչներ'!$G$6:$J$72,4,FALSE),0)</f>
        <v>0</v>
      </c>
      <c r="AD197" s="4">
        <f>IFERROR(VLOOKUP(L197,'Վարկանիշային չափորոշիչներ'!$G$6:$J$72,4,FALSE),0)</f>
        <v>5</v>
      </c>
      <c r="AE197" s="4">
        <f>IFERROR(VLOOKUP(M197,'Վարկանիշային չափորոշիչներ'!$G$6:$J$72,4,FALSE),0)</f>
        <v>3.5</v>
      </c>
      <c r="AF197" s="4">
        <f>IFERROR(VLOOKUP(N197,'Վարկանիշային չափորոշիչներ'!$G$6:$J$72,4,FALSE),0)</f>
        <v>5</v>
      </c>
      <c r="AG197" s="4">
        <f>IFERROR(VLOOKUP(O197,'Վարկանիշային չափորոշիչներ'!$G$6:$J$72,4,FALSE),0)</f>
        <v>0</v>
      </c>
      <c r="AH197" s="4">
        <f>IFERROR(VLOOKUP(P197,'Վարկանիշային չափորոշիչներ'!$G$6:$J$72,4,FALSE),0)</f>
        <v>0</v>
      </c>
      <c r="AI197" s="4">
        <f>IFERROR(VLOOKUP(Q197,'Վարկանիշային չափորոշիչներ'!$G$6:$J$72,4,FALSE),0)</f>
        <v>100</v>
      </c>
      <c r="AJ197" s="4">
        <f t="shared" si="6"/>
        <v>162.5</v>
      </c>
    </row>
    <row r="198" spans="1:36" ht="54" hidden="1" outlineLevel="1" x14ac:dyDescent="0.3">
      <c r="A198" s="87">
        <v>1192</v>
      </c>
      <c r="B198" s="88" t="s">
        <v>678</v>
      </c>
      <c r="C198" s="53" t="s">
        <v>679</v>
      </c>
      <c r="D198" s="55">
        <v>0</v>
      </c>
      <c r="E198" s="42" t="s">
        <v>145</v>
      </c>
      <c r="F198" s="42" t="s">
        <v>335</v>
      </c>
      <c r="G198" s="42" t="s">
        <v>156</v>
      </c>
      <c r="H198" s="141" t="s">
        <v>4</v>
      </c>
      <c r="I198" s="42" t="s">
        <v>320</v>
      </c>
      <c r="J198" s="42" t="s">
        <v>137</v>
      </c>
      <c r="K198" s="42" t="s">
        <v>105</v>
      </c>
      <c r="L198" s="42" t="s">
        <v>10</v>
      </c>
      <c r="M198" s="42" t="s">
        <v>8</v>
      </c>
      <c r="N198" s="42" t="s">
        <v>333</v>
      </c>
      <c r="O198" s="42" t="s">
        <v>104</v>
      </c>
      <c r="P198" s="42" t="s">
        <v>4</v>
      </c>
      <c r="Q198" s="137" t="s">
        <v>169</v>
      </c>
      <c r="R198" s="114">
        <f t="shared" si="7"/>
        <v>162.5</v>
      </c>
      <c r="W198" s="97">
        <f>IFERROR(VLOOKUP(E198,'Վարկանիշային չափորոշիչներ'!$G$6:$J$72,4,FALSE),0)</f>
        <v>10</v>
      </c>
      <c r="X198" s="4">
        <f>IFERROR(VLOOKUP(F198,'Վարկանիշային չափորոշիչներ'!$G$6:$J$72,4,FALSE),0)</f>
        <v>9</v>
      </c>
      <c r="Y198" s="4">
        <f>IFERROR(VLOOKUP(G198,'Վարկանիշային չափորոշիչներ'!$G$6:$J$72,4,FALSE),0)</f>
        <v>10</v>
      </c>
      <c r="Z198" s="4">
        <f>IFERROR(VLOOKUP(H198,'Վարկանիշային չափորոշիչներ'!$G$6:$J$72,4,FALSE),0)</f>
        <v>0</v>
      </c>
      <c r="AA198" s="4">
        <f>IFERROR(VLOOKUP(I198,'Վարկանիշային չափորոշիչներ'!$G$6:$J$72,4,FALSE),0)</f>
        <v>10</v>
      </c>
      <c r="AB198" s="4">
        <f>IFERROR(VLOOKUP(J198,'Վարկանիշային չափորոշիչներ'!$G$6:$J$72,4,FALSE),0)</f>
        <v>10</v>
      </c>
      <c r="AC198" s="4">
        <f>IFERROR(VLOOKUP(K198,'Վարկանիշային չափորոշիչներ'!$G$6:$J$72,4,FALSE),0)</f>
        <v>0</v>
      </c>
      <c r="AD198" s="4">
        <f>IFERROR(VLOOKUP(L198,'Վարկանիշային չափորոշիչներ'!$G$6:$J$72,4,FALSE),0)</f>
        <v>5</v>
      </c>
      <c r="AE198" s="4">
        <f>IFERROR(VLOOKUP(M198,'Վարկանիշային չափորոշիչներ'!$G$6:$J$72,4,FALSE),0)</f>
        <v>3.5</v>
      </c>
      <c r="AF198" s="4">
        <f>IFERROR(VLOOKUP(N198,'Վարկանիշային չափորոշիչներ'!$G$6:$J$72,4,FALSE),0)</f>
        <v>5</v>
      </c>
      <c r="AG198" s="4">
        <f>IFERROR(VLOOKUP(O198,'Վարկանիշային չափորոշիչներ'!$G$6:$J$72,4,FALSE),0)</f>
        <v>0</v>
      </c>
      <c r="AH198" s="4">
        <f>IFERROR(VLOOKUP(P198,'Վարկանիշային չափորոշիչներ'!$G$6:$J$72,4,FALSE),0)</f>
        <v>0</v>
      </c>
      <c r="AI198" s="4">
        <f>IFERROR(VLOOKUP(Q198,'Վարկանիշային չափորոշիչներ'!$G$6:$J$72,4,FALSE),0)</f>
        <v>100</v>
      </c>
      <c r="AJ198" s="4">
        <f t="shared" si="6"/>
        <v>162.5</v>
      </c>
    </row>
    <row r="199" spans="1:36" ht="81" hidden="1" outlineLevel="1" x14ac:dyDescent="0.3">
      <c r="A199" s="87">
        <v>1192</v>
      </c>
      <c r="B199" s="88" t="s">
        <v>680</v>
      </c>
      <c r="C199" s="53" t="s">
        <v>681</v>
      </c>
      <c r="D199" s="55">
        <v>0</v>
      </c>
      <c r="E199" s="42" t="s">
        <v>145</v>
      </c>
      <c r="F199" s="42" t="s">
        <v>335</v>
      </c>
      <c r="G199" s="42" t="s">
        <v>156</v>
      </c>
      <c r="H199" s="141" t="s">
        <v>4</v>
      </c>
      <c r="I199" s="42" t="s">
        <v>320</v>
      </c>
      <c r="J199" s="42" t="s">
        <v>137</v>
      </c>
      <c r="K199" s="42" t="s">
        <v>105</v>
      </c>
      <c r="L199" s="42" t="s">
        <v>10</v>
      </c>
      <c r="M199" s="42" t="s">
        <v>8</v>
      </c>
      <c r="N199" s="42" t="s">
        <v>333</v>
      </c>
      <c r="O199" s="42" t="s">
        <v>104</v>
      </c>
      <c r="P199" s="42" t="s">
        <v>4</v>
      </c>
      <c r="Q199" s="137" t="s">
        <v>169</v>
      </c>
      <c r="R199" s="114">
        <f t="shared" si="7"/>
        <v>162.5</v>
      </c>
      <c r="W199" s="97">
        <f>IFERROR(VLOOKUP(E199,'Վարկանիշային չափորոշիչներ'!$G$6:$J$72,4,FALSE),0)</f>
        <v>10</v>
      </c>
      <c r="X199" s="4">
        <f>IFERROR(VLOOKUP(F199,'Վարկանիշային չափորոշիչներ'!$G$6:$J$72,4,FALSE),0)</f>
        <v>9</v>
      </c>
      <c r="Y199" s="4">
        <f>IFERROR(VLOOKUP(G199,'Վարկանիշային չափորոշիչներ'!$G$6:$J$72,4,FALSE),0)</f>
        <v>10</v>
      </c>
      <c r="Z199" s="4">
        <f>IFERROR(VLOOKUP(H199,'Վարկանիշային չափորոշիչներ'!$G$6:$J$72,4,FALSE),0)</f>
        <v>0</v>
      </c>
      <c r="AA199" s="4">
        <f>IFERROR(VLOOKUP(I199,'Վարկանիշային չափորոշիչներ'!$G$6:$J$72,4,FALSE),0)</f>
        <v>10</v>
      </c>
      <c r="AB199" s="4">
        <f>IFERROR(VLOOKUP(J199,'Վարկանիշային չափորոշիչներ'!$G$6:$J$72,4,FALSE),0)</f>
        <v>10</v>
      </c>
      <c r="AC199" s="4">
        <f>IFERROR(VLOOKUP(K199,'Վարկանիշային չափորոշիչներ'!$G$6:$J$72,4,FALSE),0)</f>
        <v>0</v>
      </c>
      <c r="AD199" s="4">
        <f>IFERROR(VLOOKUP(L199,'Վարկանիշային չափորոշիչներ'!$G$6:$J$72,4,FALSE),0)</f>
        <v>5</v>
      </c>
      <c r="AE199" s="4">
        <f>IFERROR(VLOOKUP(M199,'Վարկանիշային չափորոշիչներ'!$G$6:$J$72,4,FALSE),0)</f>
        <v>3.5</v>
      </c>
      <c r="AF199" s="4">
        <f>IFERROR(VLOOKUP(N199,'Վարկանիշային չափորոշիչներ'!$G$6:$J$72,4,FALSE),0)</f>
        <v>5</v>
      </c>
      <c r="AG199" s="4">
        <f>IFERROR(VLOOKUP(O199,'Վարկանիշային չափորոշիչներ'!$G$6:$J$72,4,FALSE),0)</f>
        <v>0</v>
      </c>
      <c r="AH199" s="4">
        <f>IFERROR(VLOOKUP(P199,'Վարկանիշային չափորոշիչներ'!$G$6:$J$72,4,FALSE),0)</f>
        <v>0</v>
      </c>
      <c r="AI199" s="4">
        <f>IFERROR(VLOOKUP(Q199,'Վարկանիշային չափորոշիչներ'!$G$6:$J$72,4,FALSE),0)</f>
        <v>100</v>
      </c>
      <c r="AJ199" s="4">
        <f t="shared" si="6"/>
        <v>162.5</v>
      </c>
    </row>
    <row r="200" spans="1:36" ht="67.5" x14ac:dyDescent="0.3">
      <c r="A200" s="87">
        <v>1192</v>
      </c>
      <c r="B200" s="88" t="s">
        <v>682</v>
      </c>
      <c r="C200" s="57" t="s">
        <v>683</v>
      </c>
      <c r="D200" s="56">
        <v>591245.1</v>
      </c>
      <c r="E200" s="42" t="s">
        <v>145</v>
      </c>
      <c r="F200" s="42" t="s">
        <v>127</v>
      </c>
      <c r="G200" s="42" t="s">
        <v>4</v>
      </c>
      <c r="H200" s="141" t="s">
        <v>4</v>
      </c>
      <c r="I200" s="42" t="s">
        <v>320</v>
      </c>
      <c r="J200" s="42" t="s">
        <v>137</v>
      </c>
      <c r="K200" s="42" t="s">
        <v>327</v>
      </c>
      <c r="L200" s="42" t="s">
        <v>10</v>
      </c>
      <c r="M200" s="42" t="s">
        <v>8</v>
      </c>
      <c r="N200" s="42" t="s">
        <v>333</v>
      </c>
      <c r="O200" s="42" t="s">
        <v>112</v>
      </c>
      <c r="P200" s="42" t="s">
        <v>4</v>
      </c>
      <c r="Q200" s="137" t="s">
        <v>169</v>
      </c>
      <c r="R200" s="114">
        <f t="shared" si="7"/>
        <v>161.5</v>
      </c>
      <c r="W200" s="97">
        <f>IFERROR(VLOOKUP(E200,'Վարկանիշային չափորոշիչներ'!$G$6:$J$72,4,FALSE),0)</f>
        <v>10</v>
      </c>
      <c r="X200" s="4">
        <f>IFERROR(VLOOKUP(F200,'Վարկանիշային չափորոշիչներ'!$G$6:$J$72,4,FALSE),0)</f>
        <v>8</v>
      </c>
      <c r="Y200" s="4">
        <f>IFERROR(VLOOKUP(G200,'Վարկանիշային չափորոշիչներ'!$G$6:$J$72,4,FALSE),0)</f>
        <v>0</v>
      </c>
      <c r="Z200" s="4">
        <f>IFERROR(VLOOKUP(H200,'Վարկանիշային չափորոշիչներ'!$G$6:$J$72,4,FALSE),0)</f>
        <v>0</v>
      </c>
      <c r="AA200" s="4">
        <f>IFERROR(VLOOKUP(I200,'Վարկանիշային չափորոշիչներ'!$G$6:$J$72,4,FALSE),0)</f>
        <v>10</v>
      </c>
      <c r="AB200" s="4">
        <f>IFERROR(VLOOKUP(J200,'Վարկանիշային չափորոշիչներ'!$G$6:$J$72,4,FALSE),0)</f>
        <v>10</v>
      </c>
      <c r="AC200" s="4">
        <f>IFERROR(VLOOKUP(K200,'Վարկանիշային չափորոշիչներ'!$G$6:$J$72,4,FALSE),0)</f>
        <v>5</v>
      </c>
      <c r="AD200" s="4">
        <f>IFERROR(VLOOKUP(L200,'Վարկանիշային չափորոշիչներ'!$G$6:$J$72,4,FALSE),0)</f>
        <v>5</v>
      </c>
      <c r="AE200" s="4">
        <f>IFERROR(VLOOKUP(M200,'Վարկանիշային չափորոշիչներ'!$G$6:$J$72,4,FALSE),0)</f>
        <v>3.5</v>
      </c>
      <c r="AF200" s="4">
        <f>IFERROR(VLOOKUP(N200,'Վարկանիշային չափորոշիչներ'!$G$6:$J$72,4,FALSE),0)</f>
        <v>5</v>
      </c>
      <c r="AG200" s="4">
        <f>IFERROR(VLOOKUP(O200,'Վարկանիշային չափորոշիչներ'!$G$6:$J$72,4,FALSE),0)</f>
        <v>5</v>
      </c>
      <c r="AH200" s="4">
        <f>IFERROR(VLOOKUP(P200,'Վարկանիշային չափորոշիչներ'!$G$6:$J$72,4,FALSE),0)</f>
        <v>0</v>
      </c>
      <c r="AI200" s="4">
        <f>IFERROR(VLOOKUP(Q200,'Վարկանիշային չափորոշիչներ'!$G$6:$J$72,4,FALSE),0)</f>
        <v>100</v>
      </c>
      <c r="AJ200" s="4">
        <f t="shared" si="6"/>
        <v>161.5</v>
      </c>
    </row>
    <row r="201" spans="1:36" ht="38.25" x14ac:dyDescent="0.3">
      <c r="A201" s="87">
        <v>1192</v>
      </c>
      <c r="B201" s="88" t="s">
        <v>677</v>
      </c>
      <c r="C201" s="57" t="s">
        <v>44</v>
      </c>
      <c r="D201" s="62">
        <v>2547318.7999999998</v>
      </c>
      <c r="E201" s="42" t="s">
        <v>145</v>
      </c>
      <c r="F201" s="42" t="s">
        <v>127</v>
      </c>
      <c r="G201" s="42" t="s">
        <v>4</v>
      </c>
      <c r="H201" s="141" t="s">
        <v>4</v>
      </c>
      <c r="I201" s="42" t="s">
        <v>320</v>
      </c>
      <c r="J201" s="42" t="s">
        <v>137</v>
      </c>
      <c r="K201" s="42" t="s">
        <v>327</v>
      </c>
      <c r="L201" s="42" t="s">
        <v>10</v>
      </c>
      <c r="M201" s="42" t="s">
        <v>8</v>
      </c>
      <c r="N201" s="42" t="s">
        <v>333</v>
      </c>
      <c r="O201" s="42" t="s">
        <v>104</v>
      </c>
      <c r="P201" s="42" t="s">
        <v>4</v>
      </c>
      <c r="Q201" s="137" t="s">
        <v>169</v>
      </c>
      <c r="R201" s="114">
        <f>AJ201</f>
        <v>156.5</v>
      </c>
      <c r="W201" s="97">
        <f>IFERROR(VLOOKUP(E201,'Վարկանիշային չափորոշիչներ'!$G$6:$J$72,4,FALSE),0)</f>
        <v>10</v>
      </c>
      <c r="X201" s="4">
        <f>IFERROR(VLOOKUP(F201,'Վարկանիշային չափորոշիչներ'!$G$6:$J$72,4,FALSE),0)</f>
        <v>8</v>
      </c>
      <c r="Y201" s="4">
        <f>IFERROR(VLOOKUP(G201,'Վարկանիշային չափորոշիչներ'!$G$6:$J$72,4,FALSE),0)</f>
        <v>0</v>
      </c>
      <c r="Z201" s="4">
        <f>IFERROR(VLOOKUP(H201,'Վարկանիշային չափորոշիչներ'!$G$6:$J$72,4,FALSE),0)</f>
        <v>0</v>
      </c>
      <c r="AA201" s="4">
        <f>IFERROR(VLOOKUP(I201,'Վարկանիշային չափորոշիչներ'!$G$6:$J$72,4,FALSE),0)</f>
        <v>10</v>
      </c>
      <c r="AB201" s="4">
        <f>IFERROR(VLOOKUP(J201,'Վարկանիշային չափորոշիչներ'!$G$6:$J$72,4,FALSE),0)</f>
        <v>10</v>
      </c>
      <c r="AC201" s="4">
        <f>IFERROR(VLOOKUP(K201,'Վարկանիշային չափորոշիչներ'!$G$6:$J$72,4,FALSE),0)</f>
        <v>5</v>
      </c>
      <c r="AD201" s="4">
        <f>IFERROR(VLOOKUP(L201,'Վարկանիշային չափորոշիչներ'!$G$6:$J$72,4,FALSE),0)</f>
        <v>5</v>
      </c>
      <c r="AE201" s="4">
        <f>IFERROR(VLOOKUP(M201,'Վարկանիշային չափորոշիչներ'!$G$6:$J$72,4,FALSE),0)</f>
        <v>3.5</v>
      </c>
      <c r="AF201" s="4">
        <f>IFERROR(VLOOKUP(N201,'Վարկանիշային չափորոշիչներ'!$G$6:$J$72,4,FALSE),0)</f>
        <v>5</v>
      </c>
      <c r="AG201" s="4">
        <f>IFERROR(VLOOKUP(O201,'Վարկանիշային չափորոշիչներ'!$G$6:$J$72,4,FALSE),0)</f>
        <v>0</v>
      </c>
      <c r="AH201" s="4">
        <f>IFERROR(VLOOKUP(P201,'Վարկանիշային չափորոշիչներ'!$G$6:$J$72,4,FALSE),0)</f>
        <v>0</v>
      </c>
      <c r="AI201" s="4">
        <f>IFERROR(VLOOKUP(Q201,'Վարկանիշային չափորոշիչներ'!$G$6:$J$72,4,FALSE),0)</f>
        <v>100</v>
      </c>
      <c r="AJ201" s="4">
        <f>SUM(W201:AI201)</f>
        <v>156.5</v>
      </c>
    </row>
    <row r="202" spans="1:36" s="125" customFormat="1" ht="28.5" x14ac:dyDescent="0.3">
      <c r="A202" s="117">
        <v>1193</v>
      </c>
      <c r="B202" s="118"/>
      <c r="C202" s="119" t="s">
        <v>684</v>
      </c>
      <c r="D202" s="120">
        <f>SUM(D203:D205)</f>
        <v>4045313.1999999997</v>
      </c>
      <c r="E202" s="121" t="s">
        <v>11</v>
      </c>
      <c r="F202" s="121" t="s">
        <v>11</v>
      </c>
      <c r="G202" s="121" t="s">
        <v>11</v>
      </c>
      <c r="H202" s="140" t="s">
        <v>11</v>
      </c>
      <c r="I202" s="121" t="s">
        <v>11</v>
      </c>
      <c r="J202" s="121" t="s">
        <v>11</v>
      </c>
      <c r="K202" s="121" t="s">
        <v>11</v>
      </c>
      <c r="L202" s="121" t="s">
        <v>11</v>
      </c>
      <c r="M202" s="121" t="s">
        <v>11</v>
      </c>
      <c r="N202" s="121" t="s">
        <v>11</v>
      </c>
      <c r="O202" s="121" t="s">
        <v>11</v>
      </c>
      <c r="P202" s="121" t="s">
        <v>11</v>
      </c>
      <c r="Q202" s="173" t="s">
        <v>11</v>
      </c>
      <c r="R202" s="113">
        <f t="shared" si="7"/>
        <v>0</v>
      </c>
      <c r="S202" s="122"/>
      <c r="T202" s="122"/>
      <c r="U202" s="122"/>
      <c r="V202" s="122"/>
      <c r="W202" s="123">
        <f>IFERROR(VLOOKUP(E202,'Վարկանիշային չափորոշիչներ'!$G$6:$J$72,4,FALSE),0)</f>
        <v>0</v>
      </c>
      <c r="X202" s="124">
        <f>IFERROR(VLOOKUP(F202,'Վարկանիշային չափորոշիչներ'!$G$6:$J$72,4,FALSE),0)</f>
        <v>0</v>
      </c>
      <c r="Y202" s="124">
        <f>IFERROR(VLOOKUP(G202,'Վարկանիշային չափորոշիչներ'!$G$6:$J$72,4,FALSE),0)</f>
        <v>0</v>
      </c>
      <c r="Z202" s="124">
        <f>IFERROR(VLOOKUP(H202,'Վարկանիշային չափորոշիչներ'!$G$6:$J$72,4,FALSE),0)</f>
        <v>0</v>
      </c>
      <c r="AA202" s="124">
        <f>IFERROR(VLOOKUP(I202,'Վարկանիշային չափորոշիչներ'!$G$6:$J$72,4,FALSE),0)</f>
        <v>0</v>
      </c>
      <c r="AB202" s="124">
        <f>IFERROR(VLOOKUP(J202,'Վարկանիշային չափորոշիչներ'!$G$6:$J$72,4,FALSE),0)</f>
        <v>0</v>
      </c>
      <c r="AC202" s="124">
        <f>IFERROR(VLOOKUP(K202,'Վարկանիշային չափորոշիչներ'!$G$6:$J$72,4,FALSE),0)</f>
        <v>0</v>
      </c>
      <c r="AD202" s="124">
        <f>IFERROR(VLOOKUP(L202,'Վարկանիշային չափորոշիչներ'!$G$6:$J$72,4,FALSE),0)</f>
        <v>0</v>
      </c>
      <c r="AE202" s="124">
        <f>IFERROR(VLOOKUP(M202,'Վարկանիշային չափորոշիչներ'!$G$6:$J$72,4,FALSE),0)</f>
        <v>0</v>
      </c>
      <c r="AF202" s="124">
        <f>IFERROR(VLOOKUP(N202,'Վարկանիշային չափորոշիչներ'!$G$6:$J$72,4,FALSE),0)</f>
        <v>0</v>
      </c>
      <c r="AG202" s="124">
        <f>IFERROR(VLOOKUP(O202,'Վարկանիշային չափորոշիչներ'!$G$6:$J$72,4,FALSE),0)</f>
        <v>0</v>
      </c>
      <c r="AH202" s="124">
        <f>IFERROR(VLOOKUP(P202,'Վարկանիշային չափորոշիչներ'!$G$6:$J$72,4,FALSE),0)</f>
        <v>0</v>
      </c>
      <c r="AI202" s="124">
        <f>IFERROR(VLOOKUP(Q202,'Վարկանիշային չափորոշիչներ'!$G$6:$J$72,4,FALSE),0)</f>
        <v>0</v>
      </c>
      <c r="AJ202" s="124">
        <f t="shared" si="6"/>
        <v>0</v>
      </c>
    </row>
    <row r="203" spans="1:36" ht="54" x14ac:dyDescent="0.3">
      <c r="A203" s="87">
        <v>1193</v>
      </c>
      <c r="B203" s="88" t="s">
        <v>685</v>
      </c>
      <c r="C203" s="57" t="s">
        <v>686</v>
      </c>
      <c r="D203" s="62">
        <v>3885609.5</v>
      </c>
      <c r="E203" s="42" t="s">
        <v>145</v>
      </c>
      <c r="F203" s="42" t="s">
        <v>335</v>
      </c>
      <c r="G203" s="42" t="s">
        <v>763</v>
      </c>
      <c r="H203" s="141" t="s">
        <v>4</v>
      </c>
      <c r="I203" s="42" t="s">
        <v>320</v>
      </c>
      <c r="J203" s="42" t="s">
        <v>137</v>
      </c>
      <c r="K203" s="42" t="s">
        <v>105</v>
      </c>
      <c r="L203" s="42" t="s">
        <v>10</v>
      </c>
      <c r="M203" s="42" t="s">
        <v>8</v>
      </c>
      <c r="N203" s="42" t="s">
        <v>333</v>
      </c>
      <c r="O203" s="42" t="s">
        <v>104</v>
      </c>
      <c r="P203" s="42" t="s">
        <v>4</v>
      </c>
      <c r="Q203" s="137" t="s">
        <v>169</v>
      </c>
      <c r="R203" s="114">
        <f t="shared" si="7"/>
        <v>161.5</v>
      </c>
      <c r="W203" s="97">
        <f>IFERROR(VLOOKUP(E203,'Վարկանիշային չափորոշիչներ'!$G$6:$J$72,4,FALSE),0)</f>
        <v>10</v>
      </c>
      <c r="X203" s="4">
        <f>IFERROR(VLOOKUP(F203,'Վարկանիշային չափորոշիչներ'!$G$6:$J$72,4,FALSE),0)</f>
        <v>9</v>
      </c>
      <c r="Y203" s="4">
        <f>IFERROR(VLOOKUP(G203,'Վարկանիշային չափորոշիչներ'!$G$6:$J$72,4,FALSE),0)</f>
        <v>9</v>
      </c>
      <c r="Z203" s="4">
        <f>IFERROR(VLOOKUP(H203,'Վարկանիշային չափորոշիչներ'!$G$6:$J$72,4,FALSE),0)</f>
        <v>0</v>
      </c>
      <c r="AA203" s="4">
        <f>IFERROR(VLOOKUP(I203,'Վարկանիշային չափորոշիչներ'!$G$6:$J$72,4,FALSE),0)</f>
        <v>10</v>
      </c>
      <c r="AB203" s="4">
        <f>IFERROR(VLOOKUP(J203,'Վարկանիշային չափորոշիչներ'!$G$6:$J$72,4,FALSE),0)</f>
        <v>10</v>
      </c>
      <c r="AC203" s="4">
        <f>IFERROR(VLOOKUP(K203,'Վարկանիշային չափորոշիչներ'!$G$6:$J$72,4,FALSE),0)</f>
        <v>0</v>
      </c>
      <c r="AD203" s="4">
        <f>IFERROR(VLOOKUP(L203,'Վարկանիշային չափորոշիչներ'!$G$6:$J$72,4,FALSE),0)</f>
        <v>5</v>
      </c>
      <c r="AE203" s="4">
        <f>IFERROR(VLOOKUP(M203,'Վարկանիշային չափորոշիչներ'!$G$6:$J$72,4,FALSE),0)</f>
        <v>3.5</v>
      </c>
      <c r="AF203" s="4">
        <f>IFERROR(VLOOKUP(N203,'Վարկանիշային չափորոշիչներ'!$G$6:$J$72,4,FALSE),0)</f>
        <v>5</v>
      </c>
      <c r="AG203" s="4">
        <f>IFERROR(VLOOKUP(O203,'Վարկանիշային չափորոշիչներ'!$G$6:$J$72,4,FALSE),0)</f>
        <v>0</v>
      </c>
      <c r="AH203" s="4">
        <f>IFERROR(VLOOKUP(P203,'Վարկանիշային չափորոշիչներ'!$G$6:$J$72,4,FALSE),0)</f>
        <v>0</v>
      </c>
      <c r="AI203" s="4">
        <f>IFERROR(VLOOKUP(Q203,'Վարկանիշային չափորոշիչներ'!$G$6:$J$72,4,FALSE),0)</f>
        <v>100</v>
      </c>
      <c r="AJ203" s="4">
        <f t="shared" si="6"/>
        <v>161.5</v>
      </c>
    </row>
    <row r="204" spans="1:36" ht="40.5" x14ac:dyDescent="0.3">
      <c r="A204" s="87">
        <v>1193</v>
      </c>
      <c r="B204" s="88" t="s">
        <v>687</v>
      </c>
      <c r="C204" s="57" t="s">
        <v>688</v>
      </c>
      <c r="D204" s="62">
        <v>82099.8</v>
      </c>
      <c r="E204" s="42" t="s">
        <v>145</v>
      </c>
      <c r="F204" s="42" t="s">
        <v>335</v>
      </c>
      <c r="G204" s="42" t="s">
        <v>763</v>
      </c>
      <c r="H204" s="141" t="s">
        <v>4</v>
      </c>
      <c r="I204" s="42" t="s">
        <v>320</v>
      </c>
      <c r="J204" s="42" t="s">
        <v>137</v>
      </c>
      <c r="K204" s="42" t="s">
        <v>105</v>
      </c>
      <c r="L204" s="42" t="s">
        <v>10</v>
      </c>
      <c r="M204" s="42" t="s">
        <v>8</v>
      </c>
      <c r="N204" s="42" t="s">
        <v>332</v>
      </c>
      <c r="O204" s="42" t="s">
        <v>104</v>
      </c>
      <c r="P204" s="42" t="s">
        <v>4</v>
      </c>
      <c r="Q204" s="137" t="s">
        <v>169</v>
      </c>
      <c r="R204" s="114">
        <f t="shared" si="7"/>
        <v>166.5</v>
      </c>
      <c r="W204" s="97">
        <f>IFERROR(VLOOKUP(E204,'Վարկանիշային չափորոշիչներ'!$G$6:$J$72,4,FALSE),0)</f>
        <v>10</v>
      </c>
      <c r="X204" s="4">
        <f>IFERROR(VLOOKUP(F204,'Վարկանիշային չափորոշիչներ'!$G$6:$J$72,4,FALSE),0)</f>
        <v>9</v>
      </c>
      <c r="Y204" s="4">
        <f>IFERROR(VLOOKUP(G204,'Վարկանիշային չափորոշիչներ'!$G$6:$J$72,4,FALSE),0)</f>
        <v>9</v>
      </c>
      <c r="Z204" s="4">
        <f>IFERROR(VLOOKUP(H204,'Վարկանիշային չափորոշիչներ'!$G$6:$J$72,4,FALSE),0)</f>
        <v>0</v>
      </c>
      <c r="AA204" s="4">
        <f>IFERROR(VLOOKUP(I204,'Վարկանիշային չափորոշիչներ'!$G$6:$J$72,4,FALSE),0)</f>
        <v>10</v>
      </c>
      <c r="AB204" s="4">
        <f>IFERROR(VLOOKUP(J204,'Վարկանիշային չափորոշիչներ'!$G$6:$J$72,4,FALSE),0)</f>
        <v>10</v>
      </c>
      <c r="AC204" s="4">
        <f>IFERROR(VLOOKUP(K204,'Վարկանիշային չափորոշիչներ'!$G$6:$J$72,4,FALSE),0)</f>
        <v>0</v>
      </c>
      <c r="AD204" s="4">
        <f>IFERROR(VLOOKUP(L204,'Վարկանիշային չափորոշիչներ'!$G$6:$J$72,4,FALSE),0)</f>
        <v>5</v>
      </c>
      <c r="AE204" s="4">
        <f>IFERROR(VLOOKUP(M204,'Վարկանիշային չափորոշիչներ'!$G$6:$J$72,4,FALSE),0)</f>
        <v>3.5</v>
      </c>
      <c r="AF204" s="4">
        <f>IFERROR(VLOOKUP(N204,'Վարկանիշային չափորոշիչներ'!$G$6:$J$72,4,FALSE),0)</f>
        <v>10</v>
      </c>
      <c r="AG204" s="4">
        <f>IFERROR(VLOOKUP(O204,'Վարկանիշային չափորոշիչներ'!$G$6:$J$72,4,FALSE),0)</f>
        <v>0</v>
      </c>
      <c r="AH204" s="4">
        <f>IFERROR(VLOOKUP(P204,'Վարկանիշային չափորոշիչներ'!$G$6:$J$72,4,FALSE),0)</f>
        <v>0</v>
      </c>
      <c r="AI204" s="4">
        <f>IFERROR(VLOOKUP(Q204,'Վարկանիշային չափորոշիչներ'!$G$6:$J$72,4,FALSE),0)</f>
        <v>100</v>
      </c>
      <c r="AJ204" s="4">
        <f t="shared" si="6"/>
        <v>166.5</v>
      </c>
    </row>
    <row r="205" spans="1:36" ht="40.5" x14ac:dyDescent="0.3">
      <c r="A205" s="87">
        <v>1193</v>
      </c>
      <c r="B205" s="88" t="s">
        <v>689</v>
      </c>
      <c r="C205" s="57" t="s">
        <v>690</v>
      </c>
      <c r="D205" s="58">
        <v>77603.899999999994</v>
      </c>
      <c r="E205" s="42" t="s">
        <v>145</v>
      </c>
      <c r="F205" s="42" t="s">
        <v>335</v>
      </c>
      <c r="G205" s="42" t="s">
        <v>763</v>
      </c>
      <c r="H205" s="141" t="s">
        <v>4</v>
      </c>
      <c r="I205" s="42" t="s">
        <v>320</v>
      </c>
      <c r="J205" s="42" t="s">
        <v>137</v>
      </c>
      <c r="K205" s="42" t="s">
        <v>105</v>
      </c>
      <c r="L205" s="42" t="s">
        <v>10</v>
      </c>
      <c r="M205" s="42" t="s">
        <v>8</v>
      </c>
      <c r="N205" s="42" t="s">
        <v>334</v>
      </c>
      <c r="O205" s="42" t="s">
        <v>104</v>
      </c>
      <c r="P205" s="42" t="s">
        <v>4</v>
      </c>
      <c r="Q205" s="137" t="s">
        <v>169</v>
      </c>
      <c r="R205" s="114">
        <f t="shared" si="7"/>
        <v>156.5</v>
      </c>
      <c r="W205" s="97">
        <f>IFERROR(VLOOKUP(E205,'Վարկանիշային չափորոշիչներ'!$G$6:$J$72,4,FALSE),0)</f>
        <v>10</v>
      </c>
      <c r="X205" s="4">
        <f>IFERROR(VLOOKUP(F205,'Վարկանիշային չափորոշիչներ'!$G$6:$J$72,4,FALSE),0)</f>
        <v>9</v>
      </c>
      <c r="Y205" s="4">
        <f>IFERROR(VLOOKUP(G205,'Վարկանիշային չափորոշիչներ'!$G$6:$J$72,4,FALSE),0)</f>
        <v>9</v>
      </c>
      <c r="Z205" s="4">
        <f>IFERROR(VLOOKUP(H205,'Վարկանիշային չափորոշիչներ'!$G$6:$J$72,4,FALSE),0)</f>
        <v>0</v>
      </c>
      <c r="AA205" s="4">
        <f>IFERROR(VLOOKUP(I205,'Վարկանիշային չափորոշիչներ'!$G$6:$J$72,4,FALSE),0)</f>
        <v>10</v>
      </c>
      <c r="AB205" s="4">
        <f>IFERROR(VLOOKUP(J205,'Վարկանիշային չափորոշիչներ'!$G$6:$J$72,4,FALSE),0)</f>
        <v>10</v>
      </c>
      <c r="AC205" s="4">
        <f>IFERROR(VLOOKUP(K205,'Վարկանիշային չափորոշիչներ'!$G$6:$J$72,4,FALSE),0)</f>
        <v>0</v>
      </c>
      <c r="AD205" s="4">
        <f>IFERROR(VLOOKUP(L205,'Վարկանիշային չափորոշիչներ'!$G$6:$J$72,4,FALSE),0)</f>
        <v>5</v>
      </c>
      <c r="AE205" s="4">
        <f>IFERROR(VLOOKUP(M205,'Վարկանիշային չափորոշիչներ'!$G$6:$J$72,4,FALSE),0)</f>
        <v>3.5</v>
      </c>
      <c r="AF205" s="4">
        <f>IFERROR(VLOOKUP(N205,'Վարկանիշային չափորոշիչներ'!$G$6:$J$72,4,FALSE),0)</f>
        <v>0</v>
      </c>
      <c r="AG205" s="4">
        <f>IFERROR(VLOOKUP(O205,'Վարկանիշային չափորոշիչներ'!$G$6:$J$72,4,FALSE),0)</f>
        <v>0</v>
      </c>
      <c r="AH205" s="4">
        <f>IFERROR(VLOOKUP(P205,'Վարկանիշային չափորոշիչներ'!$G$6:$J$72,4,FALSE),0)</f>
        <v>0</v>
      </c>
      <c r="AI205" s="4">
        <f>IFERROR(VLOOKUP(Q205,'Վարկանիշային չափորոշիչներ'!$G$6:$J$72,4,FALSE),0)</f>
        <v>100</v>
      </c>
      <c r="AJ205" s="4">
        <f t="shared" ref="AJ205:AJ247" si="8">SUM(W205:AI205)</f>
        <v>156.5</v>
      </c>
    </row>
    <row r="206" spans="1:36" s="125" customFormat="1" x14ac:dyDescent="0.3">
      <c r="A206" s="117">
        <v>1196</v>
      </c>
      <c r="B206" s="118"/>
      <c r="C206" s="119" t="s">
        <v>691</v>
      </c>
      <c r="D206" s="120">
        <f>SUM(D207:D209)</f>
        <v>509765.5</v>
      </c>
      <c r="E206" s="121" t="s">
        <v>11</v>
      </c>
      <c r="F206" s="121" t="s">
        <v>11</v>
      </c>
      <c r="G206" s="121" t="s">
        <v>11</v>
      </c>
      <c r="H206" s="140" t="s">
        <v>11</v>
      </c>
      <c r="I206" s="121" t="s">
        <v>11</v>
      </c>
      <c r="J206" s="121" t="s">
        <v>11</v>
      </c>
      <c r="K206" s="121" t="s">
        <v>11</v>
      </c>
      <c r="L206" s="121" t="s">
        <v>11</v>
      </c>
      <c r="M206" s="121" t="s">
        <v>11</v>
      </c>
      <c r="N206" s="121" t="s">
        <v>11</v>
      </c>
      <c r="O206" s="121" t="s">
        <v>11</v>
      </c>
      <c r="P206" s="121" t="s">
        <v>11</v>
      </c>
      <c r="Q206" s="173" t="s">
        <v>11</v>
      </c>
      <c r="R206" s="113">
        <f t="shared" si="7"/>
        <v>0</v>
      </c>
      <c r="S206" s="122"/>
      <c r="T206" s="122"/>
      <c r="U206" s="122"/>
      <c r="V206" s="122"/>
      <c r="W206" s="123">
        <f>IFERROR(VLOOKUP(E206,'Վարկանիշային չափորոշիչներ'!$G$6:$J$72,4,FALSE),0)</f>
        <v>0</v>
      </c>
      <c r="X206" s="124">
        <f>IFERROR(VLOOKUP(F206,'Վարկանիշային չափորոշիչներ'!$G$6:$J$72,4,FALSE),0)</f>
        <v>0</v>
      </c>
      <c r="Y206" s="124">
        <f>IFERROR(VLOOKUP(G206,'Վարկանիշային չափորոշիչներ'!$G$6:$J$72,4,FALSE),0)</f>
        <v>0</v>
      </c>
      <c r="Z206" s="124">
        <f>IFERROR(VLOOKUP(H206,'Վարկանիշային չափորոշիչներ'!$G$6:$J$72,4,FALSE),0)</f>
        <v>0</v>
      </c>
      <c r="AA206" s="124">
        <f>IFERROR(VLOOKUP(I206,'Վարկանիշային չափորոշիչներ'!$G$6:$J$72,4,FALSE),0)</f>
        <v>0</v>
      </c>
      <c r="AB206" s="124">
        <f>IFERROR(VLOOKUP(J206,'Վարկանիշային չափորոշիչներ'!$G$6:$J$72,4,FALSE),0)</f>
        <v>0</v>
      </c>
      <c r="AC206" s="124">
        <f>IFERROR(VLOOKUP(K206,'Վարկանիշային չափորոշիչներ'!$G$6:$J$72,4,FALSE),0)</f>
        <v>0</v>
      </c>
      <c r="AD206" s="124">
        <f>IFERROR(VLOOKUP(L206,'Վարկանիշային չափորոշիչներ'!$G$6:$J$72,4,FALSE),0)</f>
        <v>0</v>
      </c>
      <c r="AE206" s="124">
        <f>IFERROR(VLOOKUP(M206,'Վարկանիշային չափորոշիչներ'!$G$6:$J$72,4,FALSE),0)</f>
        <v>0</v>
      </c>
      <c r="AF206" s="124">
        <f>IFERROR(VLOOKUP(N206,'Վարկանիշային չափորոշիչներ'!$G$6:$J$72,4,FALSE),0)</f>
        <v>0</v>
      </c>
      <c r="AG206" s="124">
        <f>IFERROR(VLOOKUP(O206,'Վարկանիշային չափորոշիչներ'!$G$6:$J$72,4,FALSE),0)</f>
        <v>0</v>
      </c>
      <c r="AH206" s="124">
        <f>IFERROR(VLOOKUP(P206,'Վարկանիշային չափորոշիչներ'!$G$6:$J$72,4,FALSE),0)</f>
        <v>0</v>
      </c>
      <c r="AI206" s="124">
        <f>IFERROR(VLOOKUP(Q206,'Վարկանիշային չափորոշիչներ'!$G$6:$J$72,4,FALSE),0)</f>
        <v>0</v>
      </c>
      <c r="AJ206" s="124">
        <f t="shared" si="8"/>
        <v>0</v>
      </c>
    </row>
    <row r="207" spans="1:36" ht="51" x14ac:dyDescent="0.3">
      <c r="A207" s="87">
        <v>1196</v>
      </c>
      <c r="B207" s="88" t="s">
        <v>692</v>
      </c>
      <c r="C207" s="54" t="s">
        <v>693</v>
      </c>
      <c r="D207" s="62">
        <v>310884.90000000002</v>
      </c>
      <c r="E207" s="42" t="s">
        <v>3</v>
      </c>
      <c r="F207" s="42" t="s">
        <v>335</v>
      </c>
      <c r="G207" s="42" t="s">
        <v>156</v>
      </c>
      <c r="H207" s="141" t="s">
        <v>4</v>
      </c>
      <c r="I207" s="42" t="s">
        <v>320</v>
      </c>
      <c r="J207" s="42" t="s">
        <v>137</v>
      </c>
      <c r="K207" s="42" t="s">
        <v>105</v>
      </c>
      <c r="L207" s="42" t="s">
        <v>10</v>
      </c>
      <c r="M207" s="42" t="s">
        <v>8</v>
      </c>
      <c r="N207" s="42" t="s">
        <v>334</v>
      </c>
      <c r="O207" s="42" t="s">
        <v>104</v>
      </c>
      <c r="P207" s="42" t="s">
        <v>4</v>
      </c>
      <c r="Q207" s="137" t="s">
        <v>170</v>
      </c>
      <c r="R207" s="114">
        <f t="shared" si="7"/>
        <v>48.5</v>
      </c>
      <c r="W207" s="97">
        <f>IFERROR(VLOOKUP(E207,'Վարկանիշային չափորոշիչներ'!$G$6:$J$72,4,FALSE),0)</f>
        <v>1</v>
      </c>
      <c r="X207" s="4">
        <f>IFERROR(VLOOKUP(F207,'Վարկանիշային չափորոշիչներ'!$G$6:$J$72,4,FALSE),0)</f>
        <v>9</v>
      </c>
      <c r="Y207" s="4">
        <f>IFERROR(VLOOKUP(G207,'Վարկանիշային չափորոշիչներ'!$G$6:$J$72,4,FALSE),0)</f>
        <v>10</v>
      </c>
      <c r="Z207" s="4">
        <f>IFERROR(VLOOKUP(H207,'Վարկանիշային չափորոշիչներ'!$G$6:$J$72,4,FALSE),0)</f>
        <v>0</v>
      </c>
      <c r="AA207" s="4">
        <f>IFERROR(VLOOKUP(I207,'Վարկանիշային չափորոշիչներ'!$G$6:$J$72,4,FALSE),0)</f>
        <v>10</v>
      </c>
      <c r="AB207" s="4">
        <f>IFERROR(VLOOKUP(J207,'Վարկանիշային չափորոշիչներ'!$G$6:$J$72,4,FALSE),0)</f>
        <v>10</v>
      </c>
      <c r="AC207" s="4">
        <f>IFERROR(VLOOKUP(K207,'Վարկանիշային չափորոշիչներ'!$G$6:$J$72,4,FALSE),0)</f>
        <v>0</v>
      </c>
      <c r="AD207" s="4">
        <f>IFERROR(VLOOKUP(L207,'Վարկանիշային չափորոշիչներ'!$G$6:$J$72,4,FALSE),0)</f>
        <v>5</v>
      </c>
      <c r="AE207" s="4">
        <f>IFERROR(VLOOKUP(M207,'Վարկանիշային չափորոշիչներ'!$G$6:$J$72,4,FALSE),0)</f>
        <v>3.5</v>
      </c>
      <c r="AF207" s="4">
        <f>IFERROR(VLOOKUP(N207,'Վարկանիշային չափորոշիչներ'!$G$6:$J$72,4,FALSE),0)</f>
        <v>0</v>
      </c>
      <c r="AG207" s="4">
        <f>IFERROR(VLOOKUP(O207,'Վարկանիշային չափորոշիչներ'!$G$6:$J$72,4,FALSE),0)</f>
        <v>0</v>
      </c>
      <c r="AH207" s="4">
        <f>IFERROR(VLOOKUP(P207,'Վարկանիշային չափորոշիչներ'!$G$6:$J$72,4,FALSE),0)</f>
        <v>0</v>
      </c>
      <c r="AI207" s="4">
        <f>IFERROR(VLOOKUP(Q207,'Վարկանիշային չափորոշիչներ'!$G$6:$J$72,4,FALSE),0)</f>
        <v>0</v>
      </c>
      <c r="AJ207" s="4">
        <f t="shared" si="8"/>
        <v>48.5</v>
      </c>
    </row>
    <row r="208" spans="1:36" ht="51" x14ac:dyDescent="0.3">
      <c r="A208" s="87">
        <v>1196</v>
      </c>
      <c r="B208" s="88" t="s">
        <v>694</v>
      </c>
      <c r="C208" s="64" t="s">
        <v>695</v>
      </c>
      <c r="D208" s="62">
        <v>48880.6</v>
      </c>
      <c r="E208" s="42" t="s">
        <v>2</v>
      </c>
      <c r="F208" s="42" t="s">
        <v>127</v>
      </c>
      <c r="G208" s="42" t="s">
        <v>156</v>
      </c>
      <c r="H208" s="141" t="s">
        <v>4</v>
      </c>
      <c r="I208" s="42" t="s">
        <v>320</v>
      </c>
      <c r="J208" s="42" t="s">
        <v>137</v>
      </c>
      <c r="K208" s="42" t="s">
        <v>327</v>
      </c>
      <c r="L208" s="42" t="s">
        <v>10</v>
      </c>
      <c r="M208" s="42" t="s">
        <v>8</v>
      </c>
      <c r="N208" s="42" t="s">
        <v>334</v>
      </c>
      <c r="O208" s="42" t="s">
        <v>104</v>
      </c>
      <c r="P208" s="42" t="s">
        <v>4</v>
      </c>
      <c r="Q208" s="137" t="s">
        <v>170</v>
      </c>
      <c r="R208" s="114">
        <f t="shared" si="7"/>
        <v>56.5</v>
      </c>
      <c r="W208" s="97">
        <f>IFERROR(VLOOKUP(E208,'Վարկանիշային չափորոշիչներ'!$G$6:$J$72,4,FALSE),0)</f>
        <v>5</v>
      </c>
      <c r="X208" s="4">
        <f>IFERROR(VLOOKUP(F208,'Վարկանիշային չափորոշիչներ'!$G$6:$J$72,4,FALSE),0)</f>
        <v>8</v>
      </c>
      <c r="Y208" s="4">
        <f>IFERROR(VLOOKUP(G208,'Վարկանիշային չափորոշիչներ'!$G$6:$J$72,4,FALSE),0)</f>
        <v>10</v>
      </c>
      <c r="Z208" s="4">
        <f>IFERROR(VLOOKUP(H208,'Վարկանիշային չափորոշիչներ'!$G$6:$J$72,4,FALSE),0)</f>
        <v>0</v>
      </c>
      <c r="AA208" s="4">
        <f>IFERROR(VLOOKUP(I208,'Վարկանիշային չափորոշիչներ'!$G$6:$J$72,4,FALSE),0)</f>
        <v>10</v>
      </c>
      <c r="AB208" s="4">
        <f>IFERROR(VLOOKUP(J208,'Վարկանիշային չափորոշիչներ'!$G$6:$J$72,4,FALSE),0)</f>
        <v>10</v>
      </c>
      <c r="AC208" s="4">
        <f>IFERROR(VLOOKUP(K208,'Վարկանիշային չափորոշիչներ'!$G$6:$J$72,4,FALSE),0)</f>
        <v>5</v>
      </c>
      <c r="AD208" s="4">
        <f>IFERROR(VLOOKUP(L208,'Վարկանիշային չափորոշիչներ'!$G$6:$J$72,4,FALSE),0)</f>
        <v>5</v>
      </c>
      <c r="AE208" s="4">
        <f>IFERROR(VLOOKUP(M208,'Վարկանիշային չափորոշիչներ'!$G$6:$J$72,4,FALSE),0)</f>
        <v>3.5</v>
      </c>
      <c r="AF208" s="4">
        <f>IFERROR(VLOOKUP(N208,'Վարկանիշային չափորոշիչներ'!$G$6:$J$72,4,FALSE),0)</f>
        <v>0</v>
      </c>
      <c r="AG208" s="4">
        <f>IFERROR(VLOOKUP(O208,'Վարկանիշային չափորոշիչներ'!$G$6:$J$72,4,FALSE),0)</f>
        <v>0</v>
      </c>
      <c r="AH208" s="4">
        <f>IFERROR(VLOOKUP(P208,'Վարկանիշային չափորոշիչներ'!$G$6:$J$72,4,FALSE),0)</f>
        <v>0</v>
      </c>
      <c r="AI208" s="4">
        <f>IFERROR(VLOOKUP(Q208,'Վարկանիշային չափորոշիչներ'!$G$6:$J$72,4,FALSE),0)</f>
        <v>0</v>
      </c>
      <c r="AJ208" s="4">
        <f t="shared" si="8"/>
        <v>56.5</v>
      </c>
    </row>
    <row r="209" spans="1:36" ht="38.25" x14ac:dyDescent="0.3">
      <c r="A209" s="87">
        <v>1196</v>
      </c>
      <c r="B209" s="88" t="s">
        <v>696</v>
      </c>
      <c r="C209" s="70" t="s">
        <v>697</v>
      </c>
      <c r="D209" s="58">
        <v>150000</v>
      </c>
      <c r="E209" s="42" t="s">
        <v>145</v>
      </c>
      <c r="F209" s="42" t="s">
        <v>127</v>
      </c>
      <c r="G209" s="42" t="s">
        <v>156</v>
      </c>
      <c r="H209" s="141" t="s">
        <v>4</v>
      </c>
      <c r="I209" s="42" t="s">
        <v>320</v>
      </c>
      <c r="J209" s="42" t="s">
        <v>137</v>
      </c>
      <c r="K209" s="42" t="s">
        <v>327</v>
      </c>
      <c r="L209" s="42" t="s">
        <v>10</v>
      </c>
      <c r="M209" s="42" t="s">
        <v>8</v>
      </c>
      <c r="N209" s="42" t="s">
        <v>334</v>
      </c>
      <c r="O209" s="42" t="s">
        <v>104</v>
      </c>
      <c r="P209" s="42" t="s">
        <v>4</v>
      </c>
      <c r="Q209" s="137" t="s">
        <v>169</v>
      </c>
      <c r="R209" s="114">
        <f t="shared" si="7"/>
        <v>161.5</v>
      </c>
      <c r="W209" s="97">
        <f>IFERROR(VLOOKUP(E209,'Վարկանիշային չափորոշիչներ'!$G$6:$J$72,4,FALSE),0)</f>
        <v>10</v>
      </c>
      <c r="X209" s="4">
        <f>IFERROR(VLOOKUP(F209,'Վարկանիշային չափորոշիչներ'!$G$6:$J$72,4,FALSE),0)</f>
        <v>8</v>
      </c>
      <c r="Y209" s="4">
        <f>IFERROR(VLOOKUP(G209,'Վարկանիշային չափորոշիչներ'!$G$6:$J$72,4,FALSE),0)</f>
        <v>10</v>
      </c>
      <c r="Z209" s="4">
        <f>IFERROR(VLOOKUP(H209,'Վարկանիշային չափորոշիչներ'!$G$6:$J$72,4,FALSE),0)</f>
        <v>0</v>
      </c>
      <c r="AA209" s="4">
        <f>IFERROR(VLOOKUP(I209,'Վարկանիշային չափորոշիչներ'!$G$6:$J$72,4,FALSE),0)</f>
        <v>10</v>
      </c>
      <c r="AB209" s="4">
        <f>IFERROR(VLOOKUP(J209,'Վարկանիշային չափորոշիչներ'!$G$6:$J$72,4,FALSE),0)</f>
        <v>10</v>
      </c>
      <c r="AC209" s="4">
        <f>IFERROR(VLOOKUP(K209,'Վարկանիշային չափորոշիչներ'!$G$6:$J$72,4,FALSE),0)</f>
        <v>5</v>
      </c>
      <c r="AD209" s="4">
        <f>IFERROR(VLOOKUP(L209,'Վարկանիշային չափորոշիչներ'!$G$6:$J$72,4,FALSE),0)</f>
        <v>5</v>
      </c>
      <c r="AE209" s="4">
        <f>IFERROR(VLOOKUP(M209,'Վարկանիշային չափորոշիչներ'!$G$6:$J$72,4,FALSE),0)</f>
        <v>3.5</v>
      </c>
      <c r="AF209" s="4">
        <f>IFERROR(VLOOKUP(N209,'Վարկանիշային չափորոշիչներ'!$G$6:$J$72,4,FALSE),0)</f>
        <v>0</v>
      </c>
      <c r="AG209" s="4">
        <f>IFERROR(VLOOKUP(O209,'Վարկանիշային չափորոշիչներ'!$G$6:$J$72,4,FALSE),0)</f>
        <v>0</v>
      </c>
      <c r="AH209" s="4">
        <f>IFERROR(VLOOKUP(P209,'Վարկանիշային չափորոշիչներ'!$G$6:$J$72,4,FALSE),0)</f>
        <v>0</v>
      </c>
      <c r="AI209" s="4">
        <f>IFERROR(VLOOKUP(Q209,'Վարկանիշային չափորոշիչներ'!$G$6:$J$72,4,FALSE),0)</f>
        <v>100</v>
      </c>
      <c r="AJ209" s="4">
        <f t="shared" si="8"/>
        <v>161.5</v>
      </c>
    </row>
    <row r="210" spans="1:36" s="125" customFormat="1" ht="28.5" x14ac:dyDescent="0.3">
      <c r="A210" s="117">
        <v>1198</v>
      </c>
      <c r="B210" s="118"/>
      <c r="C210" s="119" t="s">
        <v>698</v>
      </c>
      <c r="D210" s="120">
        <f>SUM(D211:D217)</f>
        <v>677625.91999999993</v>
      </c>
      <c r="E210" s="121" t="s">
        <v>11</v>
      </c>
      <c r="F210" s="121" t="s">
        <v>11</v>
      </c>
      <c r="G210" s="121" t="s">
        <v>11</v>
      </c>
      <c r="H210" s="140" t="s">
        <v>11</v>
      </c>
      <c r="I210" s="121" t="s">
        <v>11</v>
      </c>
      <c r="J210" s="121" t="s">
        <v>11</v>
      </c>
      <c r="K210" s="121" t="s">
        <v>11</v>
      </c>
      <c r="L210" s="121" t="s">
        <v>11</v>
      </c>
      <c r="M210" s="121" t="s">
        <v>11</v>
      </c>
      <c r="N210" s="121" t="s">
        <v>11</v>
      </c>
      <c r="O210" s="121" t="s">
        <v>11</v>
      </c>
      <c r="P210" s="121" t="s">
        <v>11</v>
      </c>
      <c r="Q210" s="173" t="s">
        <v>11</v>
      </c>
      <c r="R210" s="113">
        <f t="shared" si="7"/>
        <v>0</v>
      </c>
      <c r="S210" s="122"/>
      <c r="T210" s="122"/>
      <c r="U210" s="122"/>
      <c r="V210" s="122"/>
      <c r="W210" s="123">
        <f>IFERROR(VLOOKUP(E210,'Վարկանիշային չափորոշիչներ'!$G$6:$J$72,4,FALSE),0)</f>
        <v>0</v>
      </c>
      <c r="X210" s="124">
        <f>IFERROR(VLOOKUP(F210,'Վարկանիշային չափորոշիչներ'!$G$6:$J$72,4,FALSE),0)</f>
        <v>0</v>
      </c>
      <c r="Y210" s="124">
        <f>IFERROR(VLOOKUP(G210,'Վարկանիշային չափորոշիչներ'!$G$6:$J$72,4,FALSE),0)</f>
        <v>0</v>
      </c>
      <c r="Z210" s="124">
        <f>IFERROR(VLOOKUP(H210,'Վարկանիշային չափորոշիչներ'!$G$6:$J$72,4,FALSE),0)</f>
        <v>0</v>
      </c>
      <c r="AA210" s="124">
        <f>IFERROR(VLOOKUP(I210,'Վարկանիշային չափորոշիչներ'!$G$6:$J$72,4,FALSE),0)</f>
        <v>0</v>
      </c>
      <c r="AB210" s="124">
        <f>IFERROR(VLOOKUP(J210,'Վարկանիշային չափորոշիչներ'!$G$6:$J$72,4,FALSE),0)</f>
        <v>0</v>
      </c>
      <c r="AC210" s="124">
        <f>IFERROR(VLOOKUP(K210,'Վարկանիշային չափորոշիչներ'!$G$6:$J$72,4,FALSE),0)</f>
        <v>0</v>
      </c>
      <c r="AD210" s="124">
        <f>IFERROR(VLOOKUP(L210,'Վարկանիշային չափորոշիչներ'!$G$6:$J$72,4,FALSE),0)</f>
        <v>0</v>
      </c>
      <c r="AE210" s="124">
        <f>IFERROR(VLOOKUP(M210,'Վարկանիշային չափորոշիչներ'!$G$6:$J$72,4,FALSE),0)</f>
        <v>0</v>
      </c>
      <c r="AF210" s="124">
        <f>IFERROR(VLOOKUP(N210,'Վարկանիշային չափորոշիչներ'!$G$6:$J$72,4,FALSE),0)</f>
        <v>0</v>
      </c>
      <c r="AG210" s="124">
        <f>IFERROR(VLOOKUP(O210,'Վարկանիշային չափորոշիչներ'!$G$6:$J$72,4,FALSE),0)</f>
        <v>0</v>
      </c>
      <c r="AH210" s="124">
        <f>IFERROR(VLOOKUP(P210,'Վարկանիշային չափորոշիչներ'!$G$6:$J$72,4,FALSE),0)</f>
        <v>0</v>
      </c>
      <c r="AI210" s="124">
        <f>IFERROR(VLOOKUP(Q210,'Վարկանիշային չափորոշիչներ'!$G$6:$J$72,4,FALSE),0)</f>
        <v>0</v>
      </c>
      <c r="AJ210" s="124">
        <f t="shared" si="8"/>
        <v>0</v>
      </c>
    </row>
    <row r="211" spans="1:36" ht="51" x14ac:dyDescent="0.3">
      <c r="A211" s="87">
        <v>1198</v>
      </c>
      <c r="B211" s="88" t="s">
        <v>699</v>
      </c>
      <c r="C211" s="57" t="s">
        <v>700</v>
      </c>
      <c r="D211" s="56">
        <v>38000</v>
      </c>
      <c r="E211" s="42" t="s">
        <v>2</v>
      </c>
      <c r="F211" s="42" t="s">
        <v>129</v>
      </c>
      <c r="G211" s="42" t="s">
        <v>156</v>
      </c>
      <c r="H211" s="141" t="s">
        <v>4</v>
      </c>
      <c r="I211" s="42" t="s">
        <v>320</v>
      </c>
      <c r="J211" s="42" t="s">
        <v>137</v>
      </c>
      <c r="K211" s="42" t="s">
        <v>105</v>
      </c>
      <c r="L211" s="42" t="s">
        <v>10</v>
      </c>
      <c r="M211" s="42" t="s">
        <v>8</v>
      </c>
      <c r="N211" s="42" t="s">
        <v>333</v>
      </c>
      <c r="O211" s="42" t="s">
        <v>104</v>
      </c>
      <c r="P211" s="42" t="s">
        <v>4</v>
      </c>
      <c r="Q211" s="137" t="s">
        <v>170</v>
      </c>
      <c r="R211" s="114">
        <f t="shared" si="7"/>
        <v>58.5</v>
      </c>
      <c r="W211" s="97">
        <f>IFERROR(VLOOKUP(E211,'Վարկանիշային չափորոշիչներ'!$G$6:$J$72,4,FALSE),0)</f>
        <v>5</v>
      </c>
      <c r="X211" s="4">
        <f>IFERROR(VLOOKUP(F211,'Վարկանիշային չափորոշիչներ'!$G$6:$J$72,4,FALSE),0)</f>
        <v>10</v>
      </c>
      <c r="Y211" s="4">
        <f>IFERROR(VLOOKUP(G211,'Վարկանիշային չափորոշիչներ'!$G$6:$J$72,4,FALSE),0)</f>
        <v>10</v>
      </c>
      <c r="Z211" s="4">
        <f>IFERROR(VLOOKUP(H211,'Վարկանիշային չափորոշիչներ'!$G$6:$J$72,4,FALSE),0)</f>
        <v>0</v>
      </c>
      <c r="AA211" s="4">
        <f>IFERROR(VLOOKUP(I211,'Վարկանիշային չափորոշիչներ'!$G$6:$J$72,4,FALSE),0)</f>
        <v>10</v>
      </c>
      <c r="AB211" s="4">
        <f>IFERROR(VLOOKUP(J211,'Վարկանիշային չափորոշիչներ'!$G$6:$J$72,4,FALSE),0)</f>
        <v>10</v>
      </c>
      <c r="AC211" s="4">
        <f>IFERROR(VLOOKUP(K211,'Վարկանիշային չափորոշիչներ'!$G$6:$J$72,4,FALSE),0)</f>
        <v>0</v>
      </c>
      <c r="AD211" s="4">
        <f>IFERROR(VLOOKUP(L211,'Վարկանիշային չափորոշիչներ'!$G$6:$J$72,4,FALSE),0)</f>
        <v>5</v>
      </c>
      <c r="AE211" s="4">
        <f>IFERROR(VLOOKUP(M211,'Վարկանիշային չափորոշիչներ'!$G$6:$J$72,4,FALSE),0)</f>
        <v>3.5</v>
      </c>
      <c r="AF211" s="4">
        <f>IFERROR(VLOOKUP(N211,'Վարկանիշային չափորոշիչներ'!$G$6:$J$72,4,FALSE),0)</f>
        <v>5</v>
      </c>
      <c r="AG211" s="4">
        <f>IFERROR(VLOOKUP(O211,'Վարկանիշային չափորոշիչներ'!$G$6:$J$72,4,FALSE),0)</f>
        <v>0</v>
      </c>
      <c r="AH211" s="4">
        <f>IFERROR(VLOOKUP(P211,'Վարկանիշային չափորոշիչներ'!$G$6:$J$72,4,FALSE),0)</f>
        <v>0</v>
      </c>
      <c r="AI211" s="4">
        <f>IFERROR(VLOOKUP(Q211,'Վարկանիշային չափորոշիչներ'!$G$6:$J$72,4,FALSE),0)</f>
        <v>0</v>
      </c>
      <c r="AJ211" s="4">
        <f t="shared" si="8"/>
        <v>58.5</v>
      </c>
    </row>
    <row r="212" spans="1:36" ht="51" x14ac:dyDescent="0.3">
      <c r="A212" s="86">
        <v>1198</v>
      </c>
      <c r="B212" s="88" t="s">
        <v>701</v>
      </c>
      <c r="C212" s="57" t="s">
        <v>702</v>
      </c>
      <c r="D212" s="56">
        <v>14250</v>
      </c>
      <c r="E212" s="42" t="s">
        <v>2</v>
      </c>
      <c r="F212" s="42" t="s">
        <v>129</v>
      </c>
      <c r="G212" s="42" t="s">
        <v>156</v>
      </c>
      <c r="H212" s="141" t="s">
        <v>4</v>
      </c>
      <c r="I212" s="42" t="s">
        <v>320</v>
      </c>
      <c r="J212" s="42" t="s">
        <v>137</v>
      </c>
      <c r="K212" s="42" t="s">
        <v>105</v>
      </c>
      <c r="L212" s="42" t="s">
        <v>10</v>
      </c>
      <c r="M212" s="42" t="s">
        <v>8</v>
      </c>
      <c r="N212" s="42" t="s">
        <v>332</v>
      </c>
      <c r="O212" s="42" t="s">
        <v>104</v>
      </c>
      <c r="P212" s="42" t="s">
        <v>4</v>
      </c>
      <c r="Q212" s="137" t="s">
        <v>170</v>
      </c>
      <c r="R212" s="114">
        <f t="shared" si="7"/>
        <v>63.5</v>
      </c>
      <c r="W212" s="97">
        <f>IFERROR(VLOOKUP(E212,'Վարկանիշային չափորոշիչներ'!$G$6:$J$72,4,FALSE),0)</f>
        <v>5</v>
      </c>
      <c r="X212" s="4">
        <f>IFERROR(VLOOKUP(F212,'Վարկանիշային չափորոշիչներ'!$G$6:$J$72,4,FALSE),0)</f>
        <v>10</v>
      </c>
      <c r="Y212" s="4">
        <f>IFERROR(VLOOKUP(G212,'Վարկանիշային չափորոշիչներ'!$G$6:$J$72,4,FALSE),0)</f>
        <v>10</v>
      </c>
      <c r="Z212" s="4">
        <f>IFERROR(VLOOKUP(H212,'Վարկանիշային չափորոշիչներ'!$G$6:$J$72,4,FALSE),0)</f>
        <v>0</v>
      </c>
      <c r="AA212" s="4">
        <f>IFERROR(VLOOKUP(I212,'Վարկանիշային չափորոշիչներ'!$G$6:$J$72,4,FALSE),0)</f>
        <v>10</v>
      </c>
      <c r="AB212" s="4">
        <f>IFERROR(VLOOKUP(J212,'Վարկանիշային չափորոշիչներ'!$G$6:$J$72,4,FALSE),0)</f>
        <v>10</v>
      </c>
      <c r="AC212" s="4">
        <f>IFERROR(VLOOKUP(K212,'Վարկանիշային չափորոշիչներ'!$G$6:$J$72,4,FALSE),0)</f>
        <v>0</v>
      </c>
      <c r="AD212" s="4">
        <f>IFERROR(VLOOKUP(L212,'Վարկանիշային չափորոշիչներ'!$G$6:$J$72,4,FALSE),0)</f>
        <v>5</v>
      </c>
      <c r="AE212" s="4">
        <f>IFERROR(VLOOKUP(M212,'Վարկանիշային չափորոշիչներ'!$G$6:$J$72,4,FALSE),0)</f>
        <v>3.5</v>
      </c>
      <c r="AF212" s="4">
        <f>IFERROR(VLOOKUP(N212,'Վարկանիշային չափորոշիչներ'!$G$6:$J$72,4,FALSE),0)</f>
        <v>10</v>
      </c>
      <c r="AG212" s="4">
        <f>IFERROR(VLOOKUP(O212,'Վարկանիշային չափորոշիչներ'!$G$6:$J$72,4,FALSE),0)</f>
        <v>0</v>
      </c>
      <c r="AH212" s="4">
        <f>IFERROR(VLOOKUP(P212,'Վարկանիշային չափորոշիչներ'!$G$6:$J$72,4,FALSE),0)</f>
        <v>0</v>
      </c>
      <c r="AI212" s="4">
        <f>IFERROR(VLOOKUP(Q212,'Վարկանիշային չափորոշիչներ'!$G$6:$J$72,4,FALSE),0)</f>
        <v>0</v>
      </c>
      <c r="AJ212" s="4">
        <f t="shared" si="8"/>
        <v>63.5</v>
      </c>
    </row>
    <row r="213" spans="1:36" ht="51" x14ac:dyDescent="0.3">
      <c r="A213" s="87">
        <v>1198</v>
      </c>
      <c r="B213" s="88" t="s">
        <v>703</v>
      </c>
      <c r="C213" s="57" t="s">
        <v>704</v>
      </c>
      <c r="D213" s="56">
        <v>12805</v>
      </c>
      <c r="E213" s="42" t="s">
        <v>2</v>
      </c>
      <c r="F213" s="42" t="s">
        <v>4</v>
      </c>
      <c r="G213" s="42" t="s">
        <v>156</v>
      </c>
      <c r="H213" s="141" t="s">
        <v>4</v>
      </c>
      <c r="I213" s="42" t="s">
        <v>320</v>
      </c>
      <c r="J213" s="42" t="s">
        <v>137</v>
      </c>
      <c r="K213" s="42" t="s">
        <v>327</v>
      </c>
      <c r="L213" s="42" t="s">
        <v>10</v>
      </c>
      <c r="M213" s="42" t="s">
        <v>8</v>
      </c>
      <c r="N213" s="42" t="s">
        <v>334</v>
      </c>
      <c r="O213" s="42" t="s">
        <v>104</v>
      </c>
      <c r="P213" s="42" t="s">
        <v>4</v>
      </c>
      <c r="Q213" s="137" t="s">
        <v>170</v>
      </c>
      <c r="R213" s="114">
        <f t="shared" si="7"/>
        <v>48.5</v>
      </c>
      <c r="W213" s="97">
        <f>IFERROR(VLOOKUP(E213,'Վարկանիշային չափորոշիչներ'!$G$6:$J$72,4,FALSE),0)</f>
        <v>5</v>
      </c>
      <c r="X213" s="4">
        <f>IFERROR(VLOOKUP(F213,'Վարկանիշային չափորոշիչներ'!$G$6:$J$72,4,FALSE),0)</f>
        <v>0</v>
      </c>
      <c r="Y213" s="4">
        <f>IFERROR(VLOOKUP(G213,'Վարկանիշային չափորոշիչներ'!$G$6:$J$72,4,FALSE),0)</f>
        <v>10</v>
      </c>
      <c r="Z213" s="4">
        <f>IFERROR(VLOOKUP(H213,'Վարկանիշային չափորոշիչներ'!$G$6:$J$72,4,FALSE),0)</f>
        <v>0</v>
      </c>
      <c r="AA213" s="4">
        <f>IFERROR(VLOOKUP(I213,'Վարկանիշային չափորոշիչներ'!$G$6:$J$72,4,FALSE),0)</f>
        <v>10</v>
      </c>
      <c r="AB213" s="4">
        <f>IFERROR(VLOOKUP(J213,'Վարկանիշային չափորոշիչներ'!$G$6:$J$72,4,FALSE),0)</f>
        <v>10</v>
      </c>
      <c r="AC213" s="4">
        <f>IFERROR(VLOOKUP(K213,'Վարկանիշային չափորոշիչներ'!$G$6:$J$72,4,FALSE),0)</f>
        <v>5</v>
      </c>
      <c r="AD213" s="4">
        <f>IFERROR(VLOOKUP(L213,'Վարկանիշային չափորոշիչներ'!$G$6:$J$72,4,FALSE),0)</f>
        <v>5</v>
      </c>
      <c r="AE213" s="4">
        <f>IFERROR(VLOOKUP(M213,'Վարկանիշային չափորոշիչներ'!$G$6:$J$72,4,FALSE),0)</f>
        <v>3.5</v>
      </c>
      <c r="AF213" s="4">
        <f>IFERROR(VLOOKUP(N213,'Վարկանիշային չափորոշիչներ'!$G$6:$J$72,4,FALSE),0)</f>
        <v>0</v>
      </c>
      <c r="AG213" s="4">
        <f>IFERROR(VLOOKUP(O213,'Վարկանիշային չափորոշիչներ'!$G$6:$J$72,4,FALSE),0)</f>
        <v>0</v>
      </c>
      <c r="AH213" s="4">
        <f>IFERROR(VLOOKUP(P213,'Վարկանիշային չափորոշիչներ'!$G$6:$J$72,4,FALSE),0)</f>
        <v>0</v>
      </c>
      <c r="AI213" s="4">
        <f>IFERROR(VLOOKUP(Q213,'Վարկանիշային չափորոշիչներ'!$G$6:$J$72,4,FALSE),0)</f>
        <v>0</v>
      </c>
      <c r="AJ213" s="4">
        <f t="shared" si="8"/>
        <v>48.5</v>
      </c>
    </row>
    <row r="214" spans="1:36" ht="51" x14ac:dyDescent="0.3">
      <c r="A214" s="87">
        <v>1198</v>
      </c>
      <c r="B214" s="88" t="s">
        <v>705</v>
      </c>
      <c r="C214" s="57" t="s">
        <v>706</v>
      </c>
      <c r="D214" s="65">
        <v>12000</v>
      </c>
      <c r="E214" s="42" t="s">
        <v>2</v>
      </c>
      <c r="F214" s="42" t="s">
        <v>129</v>
      </c>
      <c r="G214" s="42" t="s">
        <v>156</v>
      </c>
      <c r="H214" s="141" t="s">
        <v>4</v>
      </c>
      <c r="I214" s="42" t="s">
        <v>320</v>
      </c>
      <c r="J214" s="42" t="s">
        <v>137</v>
      </c>
      <c r="K214" s="42" t="s">
        <v>105</v>
      </c>
      <c r="L214" s="42" t="s">
        <v>10</v>
      </c>
      <c r="M214" s="42" t="s">
        <v>8</v>
      </c>
      <c r="N214" s="42" t="s">
        <v>332</v>
      </c>
      <c r="O214" s="42" t="s">
        <v>104</v>
      </c>
      <c r="P214" s="42" t="s">
        <v>4</v>
      </c>
      <c r="Q214" s="137" t="s">
        <v>170</v>
      </c>
      <c r="R214" s="114">
        <f t="shared" si="7"/>
        <v>63.5</v>
      </c>
      <c r="W214" s="97">
        <f>IFERROR(VLOOKUP(E214,'Վարկանիշային չափորոշիչներ'!$G$6:$J$72,4,FALSE),0)</f>
        <v>5</v>
      </c>
      <c r="X214" s="4">
        <f>IFERROR(VLOOKUP(F214,'Վարկանիշային չափորոշիչներ'!$G$6:$J$72,4,FALSE),0)</f>
        <v>10</v>
      </c>
      <c r="Y214" s="4">
        <f>IFERROR(VLOOKUP(G214,'Վարկանիշային չափորոշիչներ'!$G$6:$J$72,4,FALSE),0)</f>
        <v>10</v>
      </c>
      <c r="Z214" s="4">
        <f>IFERROR(VLOOKUP(H214,'Վարկանիշային չափորոշիչներ'!$G$6:$J$72,4,FALSE),0)</f>
        <v>0</v>
      </c>
      <c r="AA214" s="4">
        <f>IFERROR(VLOOKUP(I214,'Վարկանիշային չափորոշիչներ'!$G$6:$J$72,4,FALSE),0)</f>
        <v>10</v>
      </c>
      <c r="AB214" s="4">
        <f>IFERROR(VLOOKUP(J214,'Վարկանիշային չափորոշիչներ'!$G$6:$J$72,4,FALSE),0)</f>
        <v>10</v>
      </c>
      <c r="AC214" s="4">
        <f>IFERROR(VLOOKUP(K214,'Վարկանիշային չափորոշիչներ'!$G$6:$J$72,4,FALSE),0)</f>
        <v>0</v>
      </c>
      <c r="AD214" s="4">
        <f>IFERROR(VLOOKUP(L214,'Վարկանիշային չափորոշիչներ'!$G$6:$J$72,4,FALSE),0)</f>
        <v>5</v>
      </c>
      <c r="AE214" s="4">
        <f>IFERROR(VLOOKUP(M214,'Վարկանիշային չափորոշիչներ'!$G$6:$J$72,4,FALSE),0)</f>
        <v>3.5</v>
      </c>
      <c r="AF214" s="4">
        <f>IFERROR(VLOOKUP(N214,'Վարկանիշային չափորոշիչներ'!$G$6:$J$72,4,FALSE),0)</f>
        <v>10</v>
      </c>
      <c r="AG214" s="4">
        <f>IFERROR(VLOOKUP(O214,'Վարկանիշային չափորոշիչներ'!$G$6:$J$72,4,FALSE),0)</f>
        <v>0</v>
      </c>
      <c r="AH214" s="4">
        <f>IFERROR(VLOOKUP(P214,'Վարկանիշային չափորոշիչներ'!$G$6:$J$72,4,FALSE),0)</f>
        <v>0</v>
      </c>
      <c r="AI214" s="4">
        <f>IFERROR(VLOOKUP(Q214,'Վարկանիշային չափորոշիչներ'!$G$6:$J$72,4,FALSE),0)</f>
        <v>0</v>
      </c>
      <c r="AJ214" s="4">
        <f t="shared" si="8"/>
        <v>63.5</v>
      </c>
    </row>
    <row r="215" spans="1:36" ht="51" x14ac:dyDescent="0.3">
      <c r="A215" s="87">
        <v>1198</v>
      </c>
      <c r="B215" s="88" t="s">
        <v>707</v>
      </c>
      <c r="C215" s="57" t="s">
        <v>708</v>
      </c>
      <c r="D215" s="65">
        <v>257317.6</v>
      </c>
      <c r="E215" s="42" t="s">
        <v>2</v>
      </c>
      <c r="F215" s="42" t="s">
        <v>129</v>
      </c>
      <c r="G215" s="42" t="s">
        <v>156</v>
      </c>
      <c r="H215" s="141" t="s">
        <v>4</v>
      </c>
      <c r="I215" s="42" t="s">
        <v>320</v>
      </c>
      <c r="J215" s="42" t="s">
        <v>137</v>
      </c>
      <c r="K215" s="42" t="s">
        <v>105</v>
      </c>
      <c r="L215" s="42" t="s">
        <v>10</v>
      </c>
      <c r="M215" s="42" t="s">
        <v>8</v>
      </c>
      <c r="N215" s="42" t="s">
        <v>332</v>
      </c>
      <c r="O215" s="42" t="s">
        <v>104</v>
      </c>
      <c r="P215" s="42" t="s">
        <v>4</v>
      </c>
      <c r="Q215" s="137" t="s">
        <v>170</v>
      </c>
      <c r="R215" s="114">
        <f t="shared" si="7"/>
        <v>63.5</v>
      </c>
      <c r="W215" s="97">
        <f>IFERROR(VLOOKUP(E215,'Վարկանիշային չափորոշիչներ'!$G$6:$J$72,4,FALSE),0)</f>
        <v>5</v>
      </c>
      <c r="X215" s="4">
        <f>IFERROR(VLOOKUP(F215,'Վարկանիշային չափորոշիչներ'!$G$6:$J$72,4,FALSE),0)</f>
        <v>10</v>
      </c>
      <c r="Y215" s="4">
        <f>IFERROR(VLOOKUP(G215,'Վարկանիշային չափորոշիչներ'!$G$6:$J$72,4,FALSE),0)</f>
        <v>10</v>
      </c>
      <c r="Z215" s="4">
        <f>IFERROR(VLOOKUP(H215,'Վարկանիշային չափորոշիչներ'!$G$6:$J$72,4,FALSE),0)</f>
        <v>0</v>
      </c>
      <c r="AA215" s="4">
        <f>IFERROR(VLOOKUP(I215,'Վարկանիշային չափորոշիչներ'!$G$6:$J$72,4,FALSE),0)</f>
        <v>10</v>
      </c>
      <c r="AB215" s="4">
        <f>IFERROR(VLOOKUP(J215,'Վարկանիշային չափորոշիչներ'!$G$6:$J$72,4,FALSE),0)</f>
        <v>10</v>
      </c>
      <c r="AC215" s="4">
        <f>IFERROR(VLOOKUP(K215,'Վարկանիշային չափորոշիչներ'!$G$6:$J$72,4,FALSE),0)</f>
        <v>0</v>
      </c>
      <c r="AD215" s="4">
        <f>IFERROR(VLOOKUP(L215,'Վարկանիշային չափորոշիչներ'!$G$6:$J$72,4,FALSE),0)</f>
        <v>5</v>
      </c>
      <c r="AE215" s="4">
        <f>IFERROR(VLOOKUP(M215,'Վարկանիշային չափորոշիչներ'!$G$6:$J$72,4,FALSE),0)</f>
        <v>3.5</v>
      </c>
      <c r="AF215" s="4">
        <f>IFERROR(VLOOKUP(N215,'Վարկանիշային չափորոշիչներ'!$G$6:$J$72,4,FALSE),0)</f>
        <v>10</v>
      </c>
      <c r="AG215" s="4">
        <f>IFERROR(VLOOKUP(O215,'Վարկանիշային չափորոշիչներ'!$G$6:$J$72,4,FALSE),0)</f>
        <v>0</v>
      </c>
      <c r="AH215" s="4">
        <f>IFERROR(VLOOKUP(P215,'Վարկանիշային չափորոշիչներ'!$G$6:$J$72,4,FALSE),0)</f>
        <v>0</v>
      </c>
      <c r="AI215" s="4">
        <f>IFERROR(VLOOKUP(Q215,'Վարկանիշային չափորոշիչներ'!$G$6:$J$72,4,FALSE),0)</f>
        <v>0</v>
      </c>
      <c r="AJ215" s="4">
        <f t="shared" si="8"/>
        <v>63.5</v>
      </c>
    </row>
    <row r="216" spans="1:36" ht="51" x14ac:dyDescent="0.3">
      <c r="A216" s="87">
        <v>1198</v>
      </c>
      <c r="B216" s="88" t="s">
        <v>709</v>
      </c>
      <c r="C216" s="57" t="s">
        <v>45</v>
      </c>
      <c r="D216" s="65">
        <v>64703.700000000004</v>
      </c>
      <c r="E216" s="42" t="s">
        <v>2</v>
      </c>
      <c r="F216" s="42" t="s">
        <v>129</v>
      </c>
      <c r="G216" s="42" t="s">
        <v>156</v>
      </c>
      <c r="H216" s="141" t="s">
        <v>4</v>
      </c>
      <c r="I216" s="42" t="s">
        <v>320</v>
      </c>
      <c r="J216" s="42" t="s">
        <v>137</v>
      </c>
      <c r="K216" s="42" t="s">
        <v>105</v>
      </c>
      <c r="L216" s="42" t="s">
        <v>10</v>
      </c>
      <c r="M216" s="42" t="s">
        <v>8</v>
      </c>
      <c r="N216" s="42" t="s">
        <v>333</v>
      </c>
      <c r="O216" s="42" t="s">
        <v>104</v>
      </c>
      <c r="P216" s="42" t="s">
        <v>4</v>
      </c>
      <c r="Q216" s="137" t="s">
        <v>170</v>
      </c>
      <c r="R216" s="114">
        <f t="shared" si="7"/>
        <v>58.5</v>
      </c>
      <c r="W216" s="97">
        <f>IFERROR(VLOOKUP(E216,'Վարկանիշային չափորոշիչներ'!$G$6:$J$72,4,FALSE),0)</f>
        <v>5</v>
      </c>
      <c r="X216" s="4">
        <f>IFERROR(VLOOKUP(F216,'Վարկանիշային չափորոշիչներ'!$G$6:$J$72,4,FALSE),0)</f>
        <v>10</v>
      </c>
      <c r="Y216" s="4">
        <f>IFERROR(VLOOKUP(G216,'Վարկանիշային չափորոշիչներ'!$G$6:$J$72,4,FALSE),0)</f>
        <v>10</v>
      </c>
      <c r="Z216" s="4">
        <f>IFERROR(VLOOKUP(H216,'Վարկանիշային չափորոշիչներ'!$G$6:$J$72,4,FALSE),0)</f>
        <v>0</v>
      </c>
      <c r="AA216" s="4">
        <f>IFERROR(VLOOKUP(I216,'Վարկանիշային չափորոշիչներ'!$G$6:$J$72,4,FALSE),0)</f>
        <v>10</v>
      </c>
      <c r="AB216" s="4">
        <f>IFERROR(VLOOKUP(J216,'Վարկանիշային չափորոշիչներ'!$G$6:$J$72,4,FALSE),0)</f>
        <v>10</v>
      </c>
      <c r="AC216" s="4">
        <f>IFERROR(VLOOKUP(K216,'Վարկանիշային չափորոշիչներ'!$G$6:$J$72,4,FALSE),0)</f>
        <v>0</v>
      </c>
      <c r="AD216" s="4">
        <f>IFERROR(VLOOKUP(L216,'Վարկանիշային չափորոշիչներ'!$G$6:$J$72,4,FALSE),0)</f>
        <v>5</v>
      </c>
      <c r="AE216" s="4">
        <f>IFERROR(VLOOKUP(M216,'Վարկանիշային չափորոշիչներ'!$G$6:$J$72,4,FALSE),0)</f>
        <v>3.5</v>
      </c>
      <c r="AF216" s="4">
        <f>IFERROR(VLOOKUP(N216,'Վարկանիշային չափորոշիչներ'!$G$6:$J$72,4,FALSE),0)</f>
        <v>5</v>
      </c>
      <c r="AG216" s="4">
        <f>IFERROR(VLOOKUP(O216,'Վարկանիշային չափորոշիչներ'!$G$6:$J$72,4,FALSE),0)</f>
        <v>0</v>
      </c>
      <c r="AH216" s="4">
        <f>IFERROR(VLOOKUP(P216,'Վարկանիշային չափորոշիչներ'!$G$6:$J$72,4,FALSE),0)</f>
        <v>0</v>
      </c>
      <c r="AI216" s="4">
        <f>IFERROR(VLOOKUP(Q216,'Վարկանիշային չափորոշիչներ'!$G$6:$J$72,4,FALSE),0)</f>
        <v>0</v>
      </c>
      <c r="AJ216" s="4">
        <f t="shared" si="8"/>
        <v>58.5</v>
      </c>
    </row>
    <row r="217" spans="1:36" ht="38.25" x14ac:dyDescent="0.3">
      <c r="A217" s="86">
        <v>1198</v>
      </c>
      <c r="B217" s="88" t="s">
        <v>710</v>
      </c>
      <c r="C217" s="57" t="s">
        <v>46</v>
      </c>
      <c r="D217" s="76">
        <v>278549.62</v>
      </c>
      <c r="E217" s="42" t="s">
        <v>145</v>
      </c>
      <c r="F217" s="42" t="s">
        <v>129</v>
      </c>
      <c r="G217" s="42" t="s">
        <v>156</v>
      </c>
      <c r="H217" s="141" t="s">
        <v>4</v>
      </c>
      <c r="I217" s="42" t="s">
        <v>320</v>
      </c>
      <c r="J217" s="42" t="s">
        <v>137</v>
      </c>
      <c r="K217" s="42" t="s">
        <v>105</v>
      </c>
      <c r="L217" s="42" t="s">
        <v>10</v>
      </c>
      <c r="M217" s="42" t="s">
        <v>8</v>
      </c>
      <c r="N217" s="42" t="s">
        <v>333</v>
      </c>
      <c r="O217" s="42"/>
      <c r="P217" s="42" t="s">
        <v>4</v>
      </c>
      <c r="Q217" s="137" t="s">
        <v>169</v>
      </c>
      <c r="R217" s="114">
        <f t="shared" si="7"/>
        <v>163.5</v>
      </c>
      <c r="W217" s="97">
        <f>IFERROR(VLOOKUP(E217,'Վարկանիշային չափորոշիչներ'!$G$6:$J$72,4,FALSE),0)</f>
        <v>10</v>
      </c>
      <c r="X217" s="4">
        <f>IFERROR(VLOOKUP(F217,'Վարկանիշային չափորոշիչներ'!$G$6:$J$72,4,FALSE),0)</f>
        <v>10</v>
      </c>
      <c r="Y217" s="4">
        <f>IFERROR(VLOOKUP(G217,'Վարկանիշային չափորոշիչներ'!$G$6:$J$72,4,FALSE),0)</f>
        <v>10</v>
      </c>
      <c r="Z217" s="4">
        <f>IFERROR(VLOOKUP(H217,'Վարկանիշային չափորոշիչներ'!$G$6:$J$72,4,FALSE),0)</f>
        <v>0</v>
      </c>
      <c r="AA217" s="4">
        <f>IFERROR(VLOOKUP(I217,'Վարկանիշային չափորոշիչներ'!$G$6:$J$72,4,FALSE),0)</f>
        <v>10</v>
      </c>
      <c r="AB217" s="4">
        <f>IFERROR(VLOOKUP(J217,'Վարկանիշային չափորոշիչներ'!$G$6:$J$72,4,FALSE),0)</f>
        <v>10</v>
      </c>
      <c r="AC217" s="4">
        <f>IFERROR(VLOOKUP(K217,'Վարկանիշային չափորոշիչներ'!$G$6:$J$72,4,FALSE),0)</f>
        <v>0</v>
      </c>
      <c r="AD217" s="4">
        <f>IFERROR(VLOOKUP(L217,'Վարկանիշային չափորոշիչներ'!$G$6:$J$72,4,FALSE),0)</f>
        <v>5</v>
      </c>
      <c r="AE217" s="4">
        <f>IFERROR(VLOOKUP(M217,'Վարկանիշային չափորոշիչներ'!$G$6:$J$72,4,FALSE),0)</f>
        <v>3.5</v>
      </c>
      <c r="AF217" s="4">
        <f>IFERROR(VLOOKUP(N217,'Վարկանիշային չափորոշիչներ'!$G$6:$J$72,4,FALSE),0)</f>
        <v>5</v>
      </c>
      <c r="AG217" s="4">
        <f>IFERROR(VLOOKUP(O217,'Վարկանիշային չափորոշիչներ'!$G$6:$J$72,4,FALSE),0)</f>
        <v>0</v>
      </c>
      <c r="AH217" s="4">
        <f>IFERROR(VLOOKUP(P217,'Վարկանիշային չափորոշիչներ'!$G$6:$J$72,4,FALSE),0)</f>
        <v>0</v>
      </c>
      <c r="AI217" s="4">
        <f>IFERROR(VLOOKUP(Q217,'Վարկանիշային չափորոշիչներ'!$G$6:$J$72,4,FALSE),0)</f>
        <v>100</v>
      </c>
      <c r="AJ217" s="4">
        <f t="shared" si="8"/>
        <v>163.5</v>
      </c>
    </row>
    <row r="218" spans="1:36" s="125" customFormat="1" ht="42.75" x14ac:dyDescent="0.3">
      <c r="A218" s="117">
        <v>1215</v>
      </c>
      <c r="B218" s="118"/>
      <c r="C218" s="119" t="s">
        <v>711</v>
      </c>
      <c r="D218" s="120">
        <f>SUM(D219:D225)</f>
        <v>513744.5</v>
      </c>
      <c r="E218" s="121" t="s">
        <v>11</v>
      </c>
      <c r="F218" s="121" t="s">
        <v>11</v>
      </c>
      <c r="G218" s="121" t="s">
        <v>11</v>
      </c>
      <c r="H218" s="140" t="s">
        <v>11</v>
      </c>
      <c r="I218" s="121" t="s">
        <v>11</v>
      </c>
      <c r="J218" s="121" t="s">
        <v>11</v>
      </c>
      <c r="K218" s="121" t="s">
        <v>11</v>
      </c>
      <c r="L218" s="121" t="s">
        <v>11</v>
      </c>
      <c r="M218" s="121" t="s">
        <v>11</v>
      </c>
      <c r="N218" s="121" t="s">
        <v>11</v>
      </c>
      <c r="O218" s="121" t="s">
        <v>11</v>
      </c>
      <c r="P218" s="121" t="s">
        <v>11</v>
      </c>
      <c r="Q218" s="173" t="s">
        <v>11</v>
      </c>
      <c r="R218" s="113">
        <f t="shared" si="7"/>
        <v>0</v>
      </c>
      <c r="S218" s="122"/>
      <c r="T218" s="122"/>
      <c r="U218" s="122"/>
      <c r="V218" s="122"/>
      <c r="W218" s="123">
        <f>IFERROR(VLOOKUP(E218,'Վարկանիշային չափորոշիչներ'!$G$6:$J$72,4,FALSE),0)</f>
        <v>0</v>
      </c>
      <c r="X218" s="124">
        <f>IFERROR(VLOOKUP(F218,'Վարկանիշային չափորոշիչներ'!$G$6:$J$72,4,FALSE),0)</f>
        <v>0</v>
      </c>
      <c r="Y218" s="124">
        <f>IFERROR(VLOOKUP(G218,'Վարկանիշային չափորոշիչներ'!$G$6:$J$72,4,FALSE),0)</f>
        <v>0</v>
      </c>
      <c r="Z218" s="124">
        <f>IFERROR(VLOOKUP(H218,'Վարկանիշային չափորոշիչներ'!$G$6:$J$72,4,FALSE),0)</f>
        <v>0</v>
      </c>
      <c r="AA218" s="124">
        <f>IFERROR(VLOOKUP(I218,'Վարկանիշային չափորոշիչներ'!$G$6:$J$72,4,FALSE),0)</f>
        <v>0</v>
      </c>
      <c r="AB218" s="124">
        <f>IFERROR(VLOOKUP(J218,'Վարկանիշային չափորոշիչներ'!$G$6:$J$72,4,FALSE),0)</f>
        <v>0</v>
      </c>
      <c r="AC218" s="124">
        <f>IFERROR(VLOOKUP(K218,'Վարկանիշային չափորոշիչներ'!$G$6:$J$72,4,FALSE),0)</f>
        <v>0</v>
      </c>
      <c r="AD218" s="124">
        <f>IFERROR(VLOOKUP(L218,'Վարկանիշային չափորոշիչներ'!$G$6:$J$72,4,FALSE),0)</f>
        <v>0</v>
      </c>
      <c r="AE218" s="124">
        <f>IFERROR(VLOOKUP(M218,'Վարկանիշային չափորոշիչներ'!$G$6:$J$72,4,FALSE),0)</f>
        <v>0</v>
      </c>
      <c r="AF218" s="124">
        <f>IFERROR(VLOOKUP(N218,'Վարկանիշային չափորոշիչներ'!$G$6:$J$72,4,FALSE),0)</f>
        <v>0</v>
      </c>
      <c r="AG218" s="124">
        <f>IFERROR(VLOOKUP(O218,'Վարկանիշային չափորոշիչներ'!$G$6:$J$72,4,FALSE),0)</f>
        <v>0</v>
      </c>
      <c r="AH218" s="124">
        <f>IFERROR(VLOOKUP(P218,'Վարկանիշային չափորոշիչներ'!$G$6:$J$72,4,FALSE),0)</f>
        <v>0</v>
      </c>
      <c r="AI218" s="124">
        <f>IFERROR(VLOOKUP(Q218,'Վարկանիշային չափորոշիչներ'!$G$6:$J$72,4,FALSE),0)</f>
        <v>0</v>
      </c>
      <c r="AJ218" s="124">
        <f t="shared" si="8"/>
        <v>0</v>
      </c>
    </row>
    <row r="219" spans="1:36" ht="38.25" x14ac:dyDescent="0.3">
      <c r="A219" s="87">
        <v>1215</v>
      </c>
      <c r="B219" s="88" t="s">
        <v>712</v>
      </c>
      <c r="C219" s="57" t="s">
        <v>713</v>
      </c>
      <c r="D219" s="65">
        <v>33000</v>
      </c>
      <c r="E219" s="42" t="s">
        <v>145</v>
      </c>
      <c r="F219" s="42" t="s">
        <v>335</v>
      </c>
      <c r="G219" s="42" t="s">
        <v>156</v>
      </c>
      <c r="H219" s="141" t="s">
        <v>4</v>
      </c>
      <c r="I219" s="42" t="s">
        <v>320</v>
      </c>
      <c r="J219" s="42" t="s">
        <v>137</v>
      </c>
      <c r="K219" s="42" t="s">
        <v>105</v>
      </c>
      <c r="L219" s="42" t="s">
        <v>10</v>
      </c>
      <c r="M219" s="42" t="s">
        <v>8</v>
      </c>
      <c r="N219" s="42" t="s">
        <v>332</v>
      </c>
      <c r="O219" s="42" t="s">
        <v>104</v>
      </c>
      <c r="P219" s="42" t="s">
        <v>4</v>
      </c>
      <c r="Q219" s="137" t="s">
        <v>169</v>
      </c>
      <c r="R219" s="114">
        <f t="shared" si="7"/>
        <v>167.5</v>
      </c>
      <c r="W219" s="97">
        <f>IFERROR(VLOOKUP(E219,'Վարկանիշային չափորոշիչներ'!$G$6:$J$72,4,FALSE),0)</f>
        <v>10</v>
      </c>
      <c r="X219" s="4">
        <f>IFERROR(VLOOKUP(F219,'Վարկանիշային չափորոշիչներ'!$G$6:$J$72,4,FALSE),0)</f>
        <v>9</v>
      </c>
      <c r="Y219" s="4">
        <f>IFERROR(VLOOKUP(G219,'Վարկանիշային չափորոշիչներ'!$G$6:$J$72,4,FALSE),0)</f>
        <v>10</v>
      </c>
      <c r="Z219" s="4">
        <f>IFERROR(VLOOKUP(H219,'Վարկանիշային չափորոշիչներ'!$G$6:$J$72,4,FALSE),0)</f>
        <v>0</v>
      </c>
      <c r="AA219" s="4">
        <f>IFERROR(VLOOKUP(I219,'Վարկանիշային չափորոշիչներ'!$G$6:$J$72,4,FALSE),0)</f>
        <v>10</v>
      </c>
      <c r="AB219" s="4">
        <f>IFERROR(VLOOKUP(J219,'Վարկանիշային չափորոշիչներ'!$G$6:$J$72,4,FALSE),0)</f>
        <v>10</v>
      </c>
      <c r="AC219" s="4">
        <f>IFERROR(VLOOKUP(K219,'Վարկանիշային չափորոշիչներ'!$G$6:$J$72,4,FALSE),0)</f>
        <v>0</v>
      </c>
      <c r="AD219" s="4">
        <f>IFERROR(VLOOKUP(L219,'Վարկանիշային չափորոշիչներ'!$G$6:$J$72,4,FALSE),0)</f>
        <v>5</v>
      </c>
      <c r="AE219" s="4">
        <f>IFERROR(VLOOKUP(M219,'Վարկանիշային չափորոշիչներ'!$G$6:$J$72,4,FALSE),0)</f>
        <v>3.5</v>
      </c>
      <c r="AF219" s="4">
        <f>IFERROR(VLOOKUP(N219,'Վարկանիշային չափորոշիչներ'!$G$6:$J$72,4,FALSE),0)</f>
        <v>10</v>
      </c>
      <c r="AG219" s="4">
        <f>IFERROR(VLOOKUP(O219,'Վարկանիշային չափորոշիչներ'!$G$6:$J$72,4,FALSE),0)</f>
        <v>0</v>
      </c>
      <c r="AH219" s="4">
        <f>IFERROR(VLOOKUP(P219,'Վարկանիշային չափորոշիչներ'!$G$6:$J$72,4,FALSE),0)</f>
        <v>0</v>
      </c>
      <c r="AI219" s="4">
        <f>IFERROR(VLOOKUP(Q219,'Վարկանիշային չափորոշիչներ'!$G$6:$J$72,4,FALSE),0)</f>
        <v>100</v>
      </c>
      <c r="AJ219" s="4">
        <f t="shared" si="8"/>
        <v>167.5</v>
      </c>
    </row>
    <row r="220" spans="1:36" ht="67.5" x14ac:dyDescent="0.3">
      <c r="A220" s="87">
        <v>1215</v>
      </c>
      <c r="B220" s="88" t="s">
        <v>714</v>
      </c>
      <c r="C220" s="57" t="s">
        <v>715</v>
      </c>
      <c r="D220" s="65">
        <v>90000</v>
      </c>
      <c r="E220" s="42" t="s">
        <v>145</v>
      </c>
      <c r="F220" s="42" t="s">
        <v>335</v>
      </c>
      <c r="G220" s="42" t="s">
        <v>156</v>
      </c>
      <c r="H220" s="141" t="s">
        <v>4</v>
      </c>
      <c r="I220" s="42" t="s">
        <v>320</v>
      </c>
      <c r="J220" s="42" t="s">
        <v>137</v>
      </c>
      <c r="K220" s="42" t="s">
        <v>105</v>
      </c>
      <c r="L220" s="42" t="s">
        <v>10</v>
      </c>
      <c r="M220" s="42" t="s">
        <v>8</v>
      </c>
      <c r="N220" s="42" t="s">
        <v>333</v>
      </c>
      <c r="O220" s="42" t="s">
        <v>104</v>
      </c>
      <c r="P220" s="42" t="s">
        <v>4</v>
      </c>
      <c r="Q220" s="137" t="s">
        <v>169</v>
      </c>
      <c r="R220" s="114">
        <f t="shared" si="7"/>
        <v>162.5</v>
      </c>
      <c r="W220" s="97">
        <f>IFERROR(VLOOKUP(E220,'Վարկանիշային չափորոշիչներ'!$G$6:$J$72,4,FALSE),0)</f>
        <v>10</v>
      </c>
      <c r="X220" s="4">
        <f>IFERROR(VLOOKUP(F220,'Վարկանիշային չափորոշիչներ'!$G$6:$J$72,4,FALSE),0)</f>
        <v>9</v>
      </c>
      <c r="Y220" s="4">
        <f>IFERROR(VLOOKUP(G220,'Վարկանիշային չափորոշիչներ'!$G$6:$J$72,4,FALSE),0)</f>
        <v>10</v>
      </c>
      <c r="Z220" s="4">
        <f>IFERROR(VLOOKUP(H220,'Վարկանիշային չափորոշիչներ'!$G$6:$J$72,4,FALSE),0)</f>
        <v>0</v>
      </c>
      <c r="AA220" s="4">
        <f>IFERROR(VLOOKUP(I220,'Վարկանիշային չափորոշիչներ'!$G$6:$J$72,4,FALSE),0)</f>
        <v>10</v>
      </c>
      <c r="AB220" s="4">
        <f>IFERROR(VLOOKUP(J220,'Վարկանիշային չափորոշիչներ'!$G$6:$J$72,4,FALSE),0)</f>
        <v>10</v>
      </c>
      <c r="AC220" s="4">
        <f>IFERROR(VLOOKUP(K220,'Վարկանիշային չափորոշիչներ'!$G$6:$J$72,4,FALSE),0)</f>
        <v>0</v>
      </c>
      <c r="AD220" s="4">
        <f>IFERROR(VLOOKUP(L220,'Վարկանիշային չափորոշիչներ'!$G$6:$J$72,4,FALSE),0)</f>
        <v>5</v>
      </c>
      <c r="AE220" s="4">
        <f>IFERROR(VLOOKUP(M220,'Վարկանիշային չափորոշիչներ'!$G$6:$J$72,4,FALSE),0)</f>
        <v>3.5</v>
      </c>
      <c r="AF220" s="4">
        <f>IFERROR(VLOOKUP(N220,'Վարկանիշային չափորոշիչներ'!$G$6:$J$72,4,FALSE),0)</f>
        <v>5</v>
      </c>
      <c r="AG220" s="4">
        <f>IFERROR(VLOOKUP(O220,'Վարկանիշային չափորոշիչներ'!$G$6:$J$72,4,FALSE),0)</f>
        <v>0</v>
      </c>
      <c r="AH220" s="4">
        <f>IFERROR(VLOOKUP(P220,'Վարկանիշային չափորոշիչներ'!$G$6:$J$72,4,FALSE),0)</f>
        <v>0</v>
      </c>
      <c r="AI220" s="4">
        <f>IFERROR(VLOOKUP(Q220,'Վարկանիշային չափորոշիչներ'!$G$6:$J$72,4,FALSE),0)</f>
        <v>100</v>
      </c>
      <c r="AJ220" s="4">
        <f t="shared" si="8"/>
        <v>162.5</v>
      </c>
    </row>
    <row r="221" spans="1:36" ht="38.25" x14ac:dyDescent="0.3">
      <c r="A221" s="86">
        <v>1215</v>
      </c>
      <c r="B221" s="88" t="s">
        <v>716</v>
      </c>
      <c r="C221" s="57" t="s">
        <v>717</v>
      </c>
      <c r="D221" s="65">
        <v>141720</v>
      </c>
      <c r="E221" s="42" t="s">
        <v>145</v>
      </c>
      <c r="F221" s="42" t="s">
        <v>335</v>
      </c>
      <c r="G221" s="42" t="s">
        <v>156</v>
      </c>
      <c r="H221" s="141" t="s">
        <v>4</v>
      </c>
      <c r="I221" s="42" t="s">
        <v>320</v>
      </c>
      <c r="J221" s="42" t="s">
        <v>137</v>
      </c>
      <c r="K221" s="42" t="s">
        <v>105</v>
      </c>
      <c r="L221" s="42" t="s">
        <v>10</v>
      </c>
      <c r="M221" s="42" t="s">
        <v>8</v>
      </c>
      <c r="N221" s="42" t="s">
        <v>332</v>
      </c>
      <c r="O221" s="42" t="s">
        <v>104</v>
      </c>
      <c r="P221" s="42" t="s">
        <v>4</v>
      </c>
      <c r="Q221" s="137" t="s">
        <v>169</v>
      </c>
      <c r="R221" s="114">
        <f t="shared" si="7"/>
        <v>167.5</v>
      </c>
      <c r="W221" s="97">
        <f>IFERROR(VLOOKUP(E221,'Վարկանիշային չափորոշիչներ'!$G$6:$J$72,4,FALSE),0)</f>
        <v>10</v>
      </c>
      <c r="X221" s="4">
        <f>IFERROR(VLOOKUP(F221,'Վարկանիշային չափորոշիչներ'!$G$6:$J$72,4,FALSE),0)</f>
        <v>9</v>
      </c>
      <c r="Y221" s="4">
        <f>IFERROR(VLOOKUP(G221,'Վարկանիշային չափորոշիչներ'!$G$6:$J$72,4,FALSE),0)</f>
        <v>10</v>
      </c>
      <c r="Z221" s="4">
        <f>IFERROR(VLOOKUP(H221,'Վարկանիշային չափորոշիչներ'!$G$6:$J$72,4,FALSE),0)</f>
        <v>0</v>
      </c>
      <c r="AA221" s="4">
        <f>IFERROR(VLOOKUP(I221,'Վարկանիշային չափորոշիչներ'!$G$6:$J$72,4,FALSE),0)</f>
        <v>10</v>
      </c>
      <c r="AB221" s="4">
        <f>IFERROR(VLOOKUP(J221,'Վարկանիշային չափորոշիչներ'!$G$6:$J$72,4,FALSE),0)</f>
        <v>10</v>
      </c>
      <c r="AC221" s="4">
        <f>IFERROR(VLOOKUP(K221,'Վարկանիշային չափորոշիչներ'!$G$6:$J$72,4,FALSE),0)</f>
        <v>0</v>
      </c>
      <c r="AD221" s="4">
        <f>IFERROR(VLOOKUP(L221,'Վարկանիշային չափորոշիչներ'!$G$6:$J$72,4,FALSE),0)</f>
        <v>5</v>
      </c>
      <c r="AE221" s="4">
        <f>IFERROR(VLOOKUP(M221,'Վարկանիշային չափորոշիչներ'!$G$6:$J$72,4,FALSE),0)</f>
        <v>3.5</v>
      </c>
      <c r="AF221" s="4">
        <f>IFERROR(VLOOKUP(N221,'Վարկանիշային չափորոշիչներ'!$G$6:$J$72,4,FALSE),0)</f>
        <v>10</v>
      </c>
      <c r="AG221" s="4">
        <f>IFERROR(VLOOKUP(O221,'Վարկանիշային չափորոշիչներ'!$G$6:$J$72,4,FALSE),0)</f>
        <v>0</v>
      </c>
      <c r="AH221" s="4">
        <f>IFERROR(VLOOKUP(P221,'Վարկանիշային չափորոշիչներ'!$G$6:$J$72,4,FALSE),0)</f>
        <v>0</v>
      </c>
      <c r="AI221" s="4">
        <f>IFERROR(VLOOKUP(Q221,'Վարկանիշային չափորոշիչներ'!$G$6:$J$72,4,FALSE),0)</f>
        <v>100</v>
      </c>
      <c r="AJ221" s="4">
        <f t="shared" si="8"/>
        <v>167.5</v>
      </c>
    </row>
    <row r="222" spans="1:36" ht="54" x14ac:dyDescent="0.3">
      <c r="A222" s="87">
        <v>1215</v>
      </c>
      <c r="B222" s="88" t="s">
        <v>718</v>
      </c>
      <c r="C222" s="57" t="s">
        <v>719</v>
      </c>
      <c r="D222" s="63">
        <v>122024.5</v>
      </c>
      <c r="E222" s="42" t="s">
        <v>145</v>
      </c>
      <c r="F222" s="42" t="s">
        <v>335</v>
      </c>
      <c r="G222" s="42" t="s">
        <v>156</v>
      </c>
      <c r="H222" s="141" t="s">
        <v>4</v>
      </c>
      <c r="I222" s="42" t="s">
        <v>320</v>
      </c>
      <c r="J222" s="42" t="s">
        <v>137</v>
      </c>
      <c r="K222" s="42" t="s">
        <v>105</v>
      </c>
      <c r="L222" s="42" t="s">
        <v>10</v>
      </c>
      <c r="M222" s="42" t="s">
        <v>8</v>
      </c>
      <c r="N222" s="42" t="s">
        <v>332</v>
      </c>
      <c r="O222" s="42" t="s">
        <v>104</v>
      </c>
      <c r="P222" s="42" t="s">
        <v>4</v>
      </c>
      <c r="Q222" s="137" t="s">
        <v>169</v>
      </c>
      <c r="R222" s="114">
        <f t="shared" si="7"/>
        <v>167.5</v>
      </c>
      <c r="W222" s="97">
        <f>IFERROR(VLOOKUP(E222,'Վարկանիշային չափորոշիչներ'!$G$6:$J$72,4,FALSE),0)</f>
        <v>10</v>
      </c>
      <c r="X222" s="4">
        <f>IFERROR(VLOOKUP(F222,'Վարկանիշային չափորոշիչներ'!$G$6:$J$72,4,FALSE),0)</f>
        <v>9</v>
      </c>
      <c r="Y222" s="4">
        <f>IFERROR(VLOOKUP(G222,'Վարկանիշային չափորոշիչներ'!$G$6:$J$72,4,FALSE),0)</f>
        <v>10</v>
      </c>
      <c r="Z222" s="4">
        <f>IFERROR(VLOOKUP(H222,'Վարկանիշային չափորոշիչներ'!$G$6:$J$72,4,FALSE),0)</f>
        <v>0</v>
      </c>
      <c r="AA222" s="4">
        <f>IFERROR(VLOOKUP(I222,'Վարկանիշային չափորոշիչներ'!$G$6:$J$72,4,FALSE),0)</f>
        <v>10</v>
      </c>
      <c r="AB222" s="4">
        <f>IFERROR(VLOOKUP(J222,'Վարկանիշային չափորոշիչներ'!$G$6:$J$72,4,FALSE),0)</f>
        <v>10</v>
      </c>
      <c r="AC222" s="4">
        <f>IFERROR(VLOOKUP(K222,'Վարկանիշային չափորոշիչներ'!$G$6:$J$72,4,FALSE),0)</f>
        <v>0</v>
      </c>
      <c r="AD222" s="4">
        <f>IFERROR(VLOOKUP(L222,'Վարկանիշային չափորոշիչներ'!$G$6:$J$72,4,FALSE),0)</f>
        <v>5</v>
      </c>
      <c r="AE222" s="4">
        <f>IFERROR(VLOOKUP(M222,'Վարկանիշային չափորոշիչներ'!$G$6:$J$72,4,FALSE),0)</f>
        <v>3.5</v>
      </c>
      <c r="AF222" s="4">
        <f>IFERROR(VLOOKUP(N222,'Վարկանիշային չափորոշիչներ'!$G$6:$J$72,4,FALSE),0)</f>
        <v>10</v>
      </c>
      <c r="AG222" s="4">
        <f>IFERROR(VLOOKUP(O222,'Վարկանիշային չափորոշիչներ'!$G$6:$J$72,4,FALSE),0)</f>
        <v>0</v>
      </c>
      <c r="AH222" s="4">
        <f>IFERROR(VLOOKUP(P222,'Վարկանիշային չափորոշիչներ'!$G$6:$J$72,4,FALSE),0)</f>
        <v>0</v>
      </c>
      <c r="AI222" s="4">
        <f>IFERROR(VLOOKUP(Q222,'Վարկանիշային չափորոշիչներ'!$G$6:$J$72,4,FALSE),0)</f>
        <v>100</v>
      </c>
      <c r="AJ222" s="4">
        <f t="shared" si="8"/>
        <v>167.5</v>
      </c>
    </row>
    <row r="223" spans="1:36" ht="38.25" x14ac:dyDescent="0.3">
      <c r="A223" s="87">
        <v>1215</v>
      </c>
      <c r="B223" s="88" t="s">
        <v>720</v>
      </c>
      <c r="C223" s="57" t="s">
        <v>721</v>
      </c>
      <c r="D223" s="65">
        <v>18000</v>
      </c>
      <c r="E223" s="42" t="s">
        <v>145</v>
      </c>
      <c r="F223" s="42" t="s">
        <v>335</v>
      </c>
      <c r="G223" s="42" t="s">
        <v>156</v>
      </c>
      <c r="H223" s="141" t="s">
        <v>4</v>
      </c>
      <c r="I223" s="42" t="s">
        <v>320</v>
      </c>
      <c r="J223" s="42" t="s">
        <v>137</v>
      </c>
      <c r="K223" s="42" t="s">
        <v>105</v>
      </c>
      <c r="L223" s="42" t="s">
        <v>10</v>
      </c>
      <c r="M223" s="42" t="s">
        <v>8</v>
      </c>
      <c r="N223" s="42" t="s">
        <v>333</v>
      </c>
      <c r="O223" s="42" t="s">
        <v>104</v>
      </c>
      <c r="P223" s="42" t="s">
        <v>4</v>
      </c>
      <c r="Q223" s="137" t="s">
        <v>169</v>
      </c>
      <c r="R223" s="114">
        <f t="shared" si="7"/>
        <v>162.5</v>
      </c>
      <c r="W223" s="97">
        <f>IFERROR(VLOOKUP(E223,'Վարկանիշային չափորոշիչներ'!$G$6:$J$72,4,FALSE),0)</f>
        <v>10</v>
      </c>
      <c r="X223" s="4">
        <f>IFERROR(VLOOKUP(F223,'Վարկանիշային չափորոշիչներ'!$G$6:$J$72,4,FALSE),0)</f>
        <v>9</v>
      </c>
      <c r="Y223" s="4">
        <f>IFERROR(VLOOKUP(G223,'Վարկանիշային չափորոշիչներ'!$G$6:$J$72,4,FALSE),0)</f>
        <v>10</v>
      </c>
      <c r="Z223" s="4">
        <f>IFERROR(VLOOKUP(H223,'Վարկանիշային չափորոշիչներ'!$G$6:$J$72,4,FALSE),0)</f>
        <v>0</v>
      </c>
      <c r="AA223" s="4">
        <f>IFERROR(VLOOKUP(I223,'Վարկանիշային չափորոշիչներ'!$G$6:$J$72,4,FALSE),0)</f>
        <v>10</v>
      </c>
      <c r="AB223" s="4">
        <f>IFERROR(VLOOKUP(J223,'Վարկանիշային չափորոշիչներ'!$G$6:$J$72,4,FALSE),0)</f>
        <v>10</v>
      </c>
      <c r="AC223" s="4">
        <f>IFERROR(VLOOKUP(K223,'Վարկանիշային չափորոշիչներ'!$G$6:$J$72,4,FALSE),0)</f>
        <v>0</v>
      </c>
      <c r="AD223" s="4">
        <f>IFERROR(VLOOKUP(L223,'Վարկանիշային չափորոշիչներ'!$G$6:$J$72,4,FALSE),0)</f>
        <v>5</v>
      </c>
      <c r="AE223" s="4">
        <f>IFERROR(VLOOKUP(M223,'Վարկանիշային չափորոշիչներ'!$G$6:$J$72,4,FALSE),0)</f>
        <v>3.5</v>
      </c>
      <c r="AF223" s="4">
        <f>IFERROR(VLOOKUP(N223,'Վարկանիշային չափորոշիչներ'!$G$6:$J$72,4,FALSE),0)</f>
        <v>5</v>
      </c>
      <c r="AG223" s="4">
        <f>IFERROR(VLOOKUP(O223,'Վարկանիշային չափորոշիչներ'!$G$6:$J$72,4,FALSE),0)</f>
        <v>0</v>
      </c>
      <c r="AH223" s="4">
        <f>IFERROR(VLOOKUP(P223,'Վարկանիշային չափորոշիչներ'!$G$6:$J$72,4,FALSE),0)</f>
        <v>0</v>
      </c>
      <c r="AI223" s="4">
        <f>IFERROR(VLOOKUP(Q223,'Վարկանիշային չափորոշիչներ'!$G$6:$J$72,4,FALSE),0)</f>
        <v>100</v>
      </c>
      <c r="AJ223" s="4">
        <f t="shared" si="8"/>
        <v>162.5</v>
      </c>
    </row>
    <row r="224" spans="1:36" ht="38.25" x14ac:dyDescent="0.3">
      <c r="A224" s="87">
        <v>1215</v>
      </c>
      <c r="B224" s="88" t="s">
        <v>722</v>
      </c>
      <c r="C224" s="57" t="s">
        <v>723</v>
      </c>
      <c r="D224" s="65">
        <v>4000</v>
      </c>
      <c r="E224" s="42" t="s">
        <v>145</v>
      </c>
      <c r="F224" s="42" t="s">
        <v>335</v>
      </c>
      <c r="G224" s="42" t="s">
        <v>156</v>
      </c>
      <c r="H224" s="141" t="s">
        <v>4</v>
      </c>
      <c r="I224" s="42" t="s">
        <v>320</v>
      </c>
      <c r="J224" s="42" t="s">
        <v>137</v>
      </c>
      <c r="K224" s="42" t="s">
        <v>105</v>
      </c>
      <c r="L224" s="42" t="s">
        <v>10</v>
      </c>
      <c r="M224" s="42" t="s">
        <v>8</v>
      </c>
      <c r="N224" s="42" t="s">
        <v>332</v>
      </c>
      <c r="O224" s="42" t="s">
        <v>104</v>
      </c>
      <c r="P224" s="42" t="s">
        <v>4</v>
      </c>
      <c r="Q224" s="137" t="s">
        <v>169</v>
      </c>
      <c r="R224" s="114">
        <f t="shared" si="7"/>
        <v>167.5</v>
      </c>
      <c r="W224" s="97">
        <f>IFERROR(VLOOKUP(E224,'Վարկանիշային չափորոշիչներ'!$G$6:$J$72,4,FALSE),0)</f>
        <v>10</v>
      </c>
      <c r="X224" s="4">
        <f>IFERROR(VLOOKUP(F224,'Վարկանիշային չափորոշիչներ'!$G$6:$J$72,4,FALSE),0)</f>
        <v>9</v>
      </c>
      <c r="Y224" s="4">
        <f>IFERROR(VLOOKUP(G224,'Վարկանիշային չափորոշիչներ'!$G$6:$J$72,4,FALSE),0)</f>
        <v>10</v>
      </c>
      <c r="Z224" s="4">
        <f>IFERROR(VLOOKUP(H224,'Վարկանիշային չափորոշիչներ'!$G$6:$J$72,4,FALSE),0)</f>
        <v>0</v>
      </c>
      <c r="AA224" s="4">
        <f>IFERROR(VLOOKUP(I224,'Վարկանիշային չափորոշիչներ'!$G$6:$J$72,4,FALSE),0)</f>
        <v>10</v>
      </c>
      <c r="AB224" s="4">
        <f>IFERROR(VLOOKUP(J224,'Վարկանիշային չափորոշիչներ'!$G$6:$J$72,4,FALSE),0)</f>
        <v>10</v>
      </c>
      <c r="AC224" s="4">
        <f>IFERROR(VLOOKUP(K224,'Վարկանիշային չափորոշիչներ'!$G$6:$J$72,4,FALSE),0)</f>
        <v>0</v>
      </c>
      <c r="AD224" s="4">
        <f>IFERROR(VLOOKUP(L224,'Վարկանիշային չափորոշիչներ'!$G$6:$J$72,4,FALSE),0)</f>
        <v>5</v>
      </c>
      <c r="AE224" s="4">
        <f>IFERROR(VLOOKUP(M224,'Վարկանիշային չափորոշիչներ'!$G$6:$J$72,4,FALSE),0)</f>
        <v>3.5</v>
      </c>
      <c r="AF224" s="4">
        <f>IFERROR(VLOOKUP(N224,'Վարկանիշային չափորոշիչներ'!$G$6:$J$72,4,FALSE),0)</f>
        <v>10</v>
      </c>
      <c r="AG224" s="4">
        <f>IFERROR(VLOOKUP(O224,'Վարկանիշային չափորոշիչներ'!$G$6:$J$72,4,FALSE),0)</f>
        <v>0</v>
      </c>
      <c r="AH224" s="4">
        <f>IFERROR(VLOOKUP(P224,'Վարկանիշային չափորոշիչներ'!$G$6:$J$72,4,FALSE),0)</f>
        <v>0</v>
      </c>
      <c r="AI224" s="4">
        <f>IFERROR(VLOOKUP(Q224,'Վարկանիշային չափորոշիչներ'!$G$6:$J$72,4,FALSE),0)</f>
        <v>100</v>
      </c>
      <c r="AJ224" s="4">
        <f t="shared" si="8"/>
        <v>167.5</v>
      </c>
    </row>
    <row r="225" spans="1:36" ht="38.25" x14ac:dyDescent="0.3">
      <c r="A225" s="87">
        <v>1215</v>
      </c>
      <c r="B225" s="88" t="s">
        <v>724</v>
      </c>
      <c r="C225" s="57" t="s">
        <v>725</v>
      </c>
      <c r="D225" s="77">
        <v>105000</v>
      </c>
      <c r="E225" s="42" t="s">
        <v>145</v>
      </c>
      <c r="F225" s="42" t="s">
        <v>335</v>
      </c>
      <c r="G225" s="42" t="s">
        <v>156</v>
      </c>
      <c r="H225" s="141" t="s">
        <v>4</v>
      </c>
      <c r="I225" s="42" t="s">
        <v>320</v>
      </c>
      <c r="J225" s="42" t="s">
        <v>137</v>
      </c>
      <c r="K225" s="42" t="s">
        <v>105</v>
      </c>
      <c r="L225" s="42" t="s">
        <v>10</v>
      </c>
      <c r="M225" s="42" t="s">
        <v>8</v>
      </c>
      <c r="N225" s="42"/>
      <c r="O225" s="42" t="s">
        <v>104</v>
      </c>
      <c r="P225" s="42" t="s">
        <v>4</v>
      </c>
      <c r="Q225" s="137" t="s">
        <v>169</v>
      </c>
      <c r="R225" s="114">
        <f t="shared" si="7"/>
        <v>157.5</v>
      </c>
      <c r="W225" s="97">
        <f>IFERROR(VLOOKUP(E225,'Վարկանիշային չափորոշիչներ'!$G$6:$J$72,4,FALSE),0)</f>
        <v>10</v>
      </c>
      <c r="X225" s="4">
        <f>IFERROR(VLOOKUP(F225,'Վարկանիշային չափորոշիչներ'!$G$6:$J$72,4,FALSE),0)</f>
        <v>9</v>
      </c>
      <c r="Y225" s="4">
        <f>IFERROR(VLOOKUP(G225,'Վարկանիշային չափորոշիչներ'!$G$6:$J$72,4,FALSE),0)</f>
        <v>10</v>
      </c>
      <c r="Z225" s="4">
        <f>IFERROR(VLOOKUP(H225,'Վարկանիշային չափորոշիչներ'!$G$6:$J$72,4,FALSE),0)</f>
        <v>0</v>
      </c>
      <c r="AA225" s="4">
        <f>IFERROR(VLOOKUP(I225,'Վարկանիշային չափորոշիչներ'!$G$6:$J$72,4,FALSE),0)</f>
        <v>10</v>
      </c>
      <c r="AB225" s="4">
        <f>IFERROR(VLOOKUP(J225,'Վարկանիշային չափորոշիչներ'!$G$6:$J$72,4,FALSE),0)</f>
        <v>10</v>
      </c>
      <c r="AC225" s="4">
        <f>IFERROR(VLOOKUP(K225,'Վարկանիշային չափորոշիչներ'!$G$6:$J$72,4,FALSE),0)</f>
        <v>0</v>
      </c>
      <c r="AD225" s="4">
        <f>IFERROR(VLOOKUP(L225,'Վարկանիշային չափորոշիչներ'!$G$6:$J$72,4,FALSE),0)</f>
        <v>5</v>
      </c>
      <c r="AE225" s="4">
        <f>IFERROR(VLOOKUP(M225,'Վարկանիշային չափորոշիչներ'!$G$6:$J$72,4,FALSE),0)</f>
        <v>3.5</v>
      </c>
      <c r="AF225" s="4">
        <f>IFERROR(VLOOKUP(N225,'Վարկանիշային չափորոշիչներ'!$G$6:$J$72,4,FALSE),0)</f>
        <v>0</v>
      </c>
      <c r="AG225" s="4">
        <f>IFERROR(VLOOKUP(O225,'Վարկանիշային չափորոշիչներ'!$G$6:$J$72,4,FALSE),0)</f>
        <v>0</v>
      </c>
      <c r="AH225" s="4">
        <f>IFERROR(VLOOKUP(P225,'Վարկանիշային չափորոշիչներ'!$G$6:$J$72,4,FALSE),0)</f>
        <v>0</v>
      </c>
      <c r="AI225" s="4">
        <f>IFERROR(VLOOKUP(Q225,'Վարկանիշային չափորոշիչներ'!$G$6:$J$72,4,FALSE),0)</f>
        <v>100</v>
      </c>
      <c r="AJ225" s="4">
        <f t="shared" si="8"/>
        <v>157.5</v>
      </c>
    </row>
    <row r="226" spans="1:36" s="125" customFormat="1" ht="28.5" x14ac:dyDescent="0.3">
      <c r="A226" s="117">
        <v>1227</v>
      </c>
      <c r="B226" s="118"/>
      <c r="C226" s="119" t="s">
        <v>47</v>
      </c>
      <c r="D226" s="120">
        <f>SUM(D227:D230)</f>
        <v>932016.1</v>
      </c>
      <c r="E226" s="121" t="s">
        <v>11</v>
      </c>
      <c r="F226" s="121" t="s">
        <v>11</v>
      </c>
      <c r="G226" s="121" t="s">
        <v>11</v>
      </c>
      <c r="H226" s="140" t="s">
        <v>11</v>
      </c>
      <c r="I226" s="121" t="s">
        <v>11</v>
      </c>
      <c r="J226" s="121" t="s">
        <v>11</v>
      </c>
      <c r="K226" s="121" t="s">
        <v>11</v>
      </c>
      <c r="L226" s="121" t="s">
        <v>11</v>
      </c>
      <c r="M226" s="121" t="s">
        <v>11</v>
      </c>
      <c r="N226" s="121" t="s">
        <v>11</v>
      </c>
      <c r="O226" s="121" t="s">
        <v>11</v>
      </c>
      <c r="P226" s="121" t="s">
        <v>11</v>
      </c>
      <c r="Q226" s="173" t="s">
        <v>11</v>
      </c>
      <c r="R226" s="113">
        <f t="shared" si="7"/>
        <v>0</v>
      </c>
      <c r="S226" s="122"/>
      <c r="T226" s="122"/>
      <c r="U226" s="122"/>
      <c r="V226" s="122"/>
      <c r="W226" s="123">
        <f>IFERROR(VLOOKUP(E226,'Վարկանիշային չափորոշիչներ'!$G$6:$J$72,4,FALSE),0)</f>
        <v>0</v>
      </c>
      <c r="X226" s="124">
        <f>IFERROR(VLOOKUP(F226,'Վարկանիշային չափորոշիչներ'!$G$6:$J$72,4,FALSE),0)</f>
        <v>0</v>
      </c>
      <c r="Y226" s="124">
        <f>IFERROR(VLOOKUP(G226,'Վարկանիշային չափորոշիչներ'!$G$6:$J$72,4,FALSE),0)</f>
        <v>0</v>
      </c>
      <c r="Z226" s="124">
        <f>IFERROR(VLOOKUP(H226,'Վարկանիշային չափորոշիչներ'!$G$6:$J$72,4,FALSE),0)</f>
        <v>0</v>
      </c>
      <c r="AA226" s="124">
        <f>IFERROR(VLOOKUP(I226,'Վարկանիշային չափորոշիչներ'!$G$6:$J$72,4,FALSE),0)</f>
        <v>0</v>
      </c>
      <c r="AB226" s="124">
        <f>IFERROR(VLOOKUP(J226,'Վարկանիշային չափորոշիչներ'!$G$6:$J$72,4,FALSE),0)</f>
        <v>0</v>
      </c>
      <c r="AC226" s="124">
        <f>IFERROR(VLOOKUP(K226,'Վարկանիշային չափորոշիչներ'!$G$6:$J$72,4,FALSE),0)</f>
        <v>0</v>
      </c>
      <c r="AD226" s="124">
        <f>IFERROR(VLOOKUP(L226,'Վարկանիշային չափորոշիչներ'!$G$6:$J$72,4,FALSE),0)</f>
        <v>0</v>
      </c>
      <c r="AE226" s="124">
        <f>IFERROR(VLOOKUP(M226,'Վարկանիշային չափորոշիչներ'!$G$6:$J$72,4,FALSE),0)</f>
        <v>0</v>
      </c>
      <c r="AF226" s="124">
        <f>IFERROR(VLOOKUP(N226,'Վարկանիշային չափորոշիչներ'!$G$6:$J$72,4,FALSE),0)</f>
        <v>0</v>
      </c>
      <c r="AG226" s="124">
        <f>IFERROR(VLOOKUP(O226,'Վարկանիշային չափորոշիչներ'!$G$6:$J$72,4,FALSE),0)</f>
        <v>0</v>
      </c>
      <c r="AH226" s="124">
        <f>IFERROR(VLOOKUP(P226,'Վարկանիշային չափորոշիչներ'!$G$6:$J$72,4,FALSE),0)</f>
        <v>0</v>
      </c>
      <c r="AI226" s="124">
        <f>IFERROR(VLOOKUP(Q226,'Վարկանիշային չափորոշիչներ'!$G$6:$J$72,4,FALSE),0)</f>
        <v>0</v>
      </c>
      <c r="AJ226" s="124">
        <f t="shared" si="8"/>
        <v>0</v>
      </c>
    </row>
    <row r="227" spans="1:36" ht="38.25" x14ac:dyDescent="0.3">
      <c r="A227" s="86">
        <v>1227</v>
      </c>
      <c r="B227" s="88" t="s">
        <v>726</v>
      </c>
      <c r="C227" s="57" t="s">
        <v>48</v>
      </c>
      <c r="D227" s="62">
        <v>331581.8</v>
      </c>
      <c r="E227" s="42" t="s">
        <v>145</v>
      </c>
      <c r="F227" s="42" t="s">
        <v>335</v>
      </c>
      <c r="G227" s="42" t="s">
        <v>156</v>
      </c>
      <c r="H227" s="141" t="s">
        <v>4</v>
      </c>
      <c r="I227" s="42" t="s">
        <v>320</v>
      </c>
      <c r="J227" s="42" t="s">
        <v>137</v>
      </c>
      <c r="K227" s="42" t="s">
        <v>105</v>
      </c>
      <c r="L227" s="42" t="s">
        <v>10</v>
      </c>
      <c r="M227" s="42" t="s">
        <v>8</v>
      </c>
      <c r="N227" s="42" t="s">
        <v>332</v>
      </c>
      <c r="O227" s="42" t="s">
        <v>104</v>
      </c>
      <c r="P227" s="42" t="s">
        <v>4</v>
      </c>
      <c r="Q227" s="137" t="s">
        <v>169</v>
      </c>
      <c r="R227" s="114">
        <f t="shared" ref="R227:R247" si="9">AJ227</f>
        <v>167.5</v>
      </c>
      <c r="W227" s="97">
        <f>IFERROR(VLOOKUP(E227,'Վարկանիշային չափորոշիչներ'!$G$6:$J$72,4,FALSE),0)</f>
        <v>10</v>
      </c>
      <c r="X227" s="4">
        <f>IFERROR(VLOOKUP(F227,'Վարկանիշային չափորոշիչներ'!$G$6:$J$72,4,FALSE),0)</f>
        <v>9</v>
      </c>
      <c r="Y227" s="4">
        <f>IFERROR(VLOOKUP(G227,'Վարկանիշային չափորոշիչներ'!$G$6:$J$72,4,FALSE),0)</f>
        <v>10</v>
      </c>
      <c r="Z227" s="4">
        <f>IFERROR(VLOOKUP(H227,'Վարկանիշային չափորոշիչներ'!$G$6:$J$72,4,FALSE),0)</f>
        <v>0</v>
      </c>
      <c r="AA227" s="4">
        <f>IFERROR(VLOOKUP(I227,'Վարկանիշային չափորոշիչներ'!$G$6:$J$72,4,FALSE),0)</f>
        <v>10</v>
      </c>
      <c r="AB227" s="4">
        <f>IFERROR(VLOOKUP(J227,'Վարկանիշային չափորոշիչներ'!$G$6:$J$72,4,FALSE),0)</f>
        <v>10</v>
      </c>
      <c r="AC227" s="4">
        <f>IFERROR(VLOOKUP(K227,'Վարկանիշային չափորոշիչներ'!$G$6:$J$72,4,FALSE),0)</f>
        <v>0</v>
      </c>
      <c r="AD227" s="4">
        <f>IFERROR(VLOOKUP(L227,'Վարկանիշային չափորոշիչներ'!$G$6:$J$72,4,FALSE),0)</f>
        <v>5</v>
      </c>
      <c r="AE227" s="4">
        <f>IFERROR(VLOOKUP(M227,'Վարկանիշային չափորոշիչներ'!$G$6:$J$72,4,FALSE),0)</f>
        <v>3.5</v>
      </c>
      <c r="AF227" s="4">
        <f>IFERROR(VLOOKUP(N227,'Վարկանիշային չափորոշիչներ'!$G$6:$J$72,4,FALSE),0)</f>
        <v>10</v>
      </c>
      <c r="AG227" s="4">
        <f>IFERROR(VLOOKUP(O227,'Վարկանիշային չափորոշիչներ'!$G$6:$J$72,4,FALSE),0)</f>
        <v>0</v>
      </c>
      <c r="AH227" s="4">
        <f>IFERROR(VLOOKUP(P227,'Վարկանիշային չափորոշիչներ'!$G$6:$J$72,4,FALSE),0)</f>
        <v>0</v>
      </c>
      <c r="AI227" s="4">
        <f>IFERROR(VLOOKUP(Q227,'Վարկանիշային չափորոշիչներ'!$G$6:$J$72,4,FALSE),0)</f>
        <v>100</v>
      </c>
      <c r="AJ227" s="4">
        <f t="shared" si="8"/>
        <v>167.5</v>
      </c>
    </row>
    <row r="228" spans="1:36" ht="38.25" x14ac:dyDescent="0.3">
      <c r="A228" s="87">
        <v>1227</v>
      </c>
      <c r="B228" s="88" t="s">
        <v>727</v>
      </c>
      <c r="C228" s="57" t="s">
        <v>49</v>
      </c>
      <c r="D228" s="62">
        <v>263114.3</v>
      </c>
      <c r="E228" s="42" t="s">
        <v>145</v>
      </c>
      <c r="F228" s="42" t="s">
        <v>335</v>
      </c>
      <c r="G228" s="42" t="s">
        <v>156</v>
      </c>
      <c r="H228" s="141" t="s">
        <v>4</v>
      </c>
      <c r="I228" s="42" t="s">
        <v>320</v>
      </c>
      <c r="J228" s="42" t="s">
        <v>137</v>
      </c>
      <c r="K228" s="42" t="s">
        <v>105</v>
      </c>
      <c r="L228" s="42" t="s">
        <v>10</v>
      </c>
      <c r="M228" s="42" t="s">
        <v>8</v>
      </c>
      <c r="N228" s="42" t="s">
        <v>332</v>
      </c>
      <c r="O228" s="42" t="s">
        <v>104</v>
      </c>
      <c r="P228" s="42" t="s">
        <v>4</v>
      </c>
      <c r="Q228" s="137" t="s">
        <v>169</v>
      </c>
      <c r="R228" s="114">
        <f t="shared" si="9"/>
        <v>167.5</v>
      </c>
      <c r="W228" s="97">
        <f>IFERROR(VLOOKUP(E228,'Վարկանիշային չափորոշիչներ'!$G$6:$J$72,4,FALSE),0)</f>
        <v>10</v>
      </c>
      <c r="X228" s="4">
        <f>IFERROR(VLOOKUP(F228,'Վարկանիշային չափորոշիչներ'!$G$6:$J$72,4,FALSE),0)</f>
        <v>9</v>
      </c>
      <c r="Y228" s="4">
        <f>IFERROR(VLOOKUP(G228,'Վարկանիշային չափորոշիչներ'!$G$6:$J$72,4,FALSE),0)</f>
        <v>10</v>
      </c>
      <c r="Z228" s="4">
        <f>IFERROR(VLOOKUP(H228,'Վարկանիշային չափորոշիչներ'!$G$6:$J$72,4,FALSE),0)</f>
        <v>0</v>
      </c>
      <c r="AA228" s="4">
        <f>IFERROR(VLOOKUP(I228,'Վարկանիշային չափորոշիչներ'!$G$6:$J$72,4,FALSE),0)</f>
        <v>10</v>
      </c>
      <c r="AB228" s="4">
        <f>IFERROR(VLOOKUP(J228,'Վարկանիշային չափորոշիչներ'!$G$6:$J$72,4,FALSE),0)</f>
        <v>10</v>
      </c>
      <c r="AC228" s="4">
        <f>IFERROR(VLOOKUP(K228,'Վարկանիշային չափորոշիչներ'!$G$6:$J$72,4,FALSE),0)</f>
        <v>0</v>
      </c>
      <c r="AD228" s="4">
        <f>IFERROR(VLOOKUP(L228,'Վարկանիշային չափորոշիչներ'!$G$6:$J$72,4,FALSE),0)</f>
        <v>5</v>
      </c>
      <c r="AE228" s="4">
        <f>IFERROR(VLOOKUP(M228,'Վարկանիշային չափորոշիչներ'!$G$6:$J$72,4,FALSE),0)</f>
        <v>3.5</v>
      </c>
      <c r="AF228" s="4">
        <f>IFERROR(VLOOKUP(N228,'Վարկանիշային չափորոշիչներ'!$G$6:$J$72,4,FALSE),0)</f>
        <v>10</v>
      </c>
      <c r="AG228" s="4">
        <f>IFERROR(VLOOKUP(O228,'Վարկանիշային չափորոշիչներ'!$G$6:$J$72,4,FALSE),0)</f>
        <v>0</v>
      </c>
      <c r="AH228" s="4">
        <f>IFERROR(VLOOKUP(P228,'Վարկանիշային չափորոշիչներ'!$G$6:$J$72,4,FALSE),0)</f>
        <v>0</v>
      </c>
      <c r="AI228" s="4">
        <f>IFERROR(VLOOKUP(Q228,'Վարկանիշային չափորոշիչներ'!$G$6:$J$72,4,FALSE),0)</f>
        <v>100</v>
      </c>
      <c r="AJ228" s="4">
        <f t="shared" si="8"/>
        <v>167.5</v>
      </c>
    </row>
    <row r="229" spans="1:36" ht="40.5" x14ac:dyDescent="0.3">
      <c r="A229" s="87">
        <v>1227</v>
      </c>
      <c r="B229" s="88" t="s">
        <v>728</v>
      </c>
      <c r="C229" s="57" t="s">
        <v>50</v>
      </c>
      <c r="D229" s="62">
        <v>282000</v>
      </c>
      <c r="E229" s="42" t="s">
        <v>145</v>
      </c>
      <c r="F229" s="42" t="s">
        <v>335</v>
      </c>
      <c r="G229" s="42" t="s">
        <v>156</v>
      </c>
      <c r="H229" s="141" t="s">
        <v>4</v>
      </c>
      <c r="I229" s="42" t="s">
        <v>320</v>
      </c>
      <c r="J229" s="42" t="s">
        <v>137</v>
      </c>
      <c r="K229" s="42" t="s">
        <v>105</v>
      </c>
      <c r="L229" s="42" t="s">
        <v>10</v>
      </c>
      <c r="M229" s="42" t="s">
        <v>8</v>
      </c>
      <c r="N229" s="42" t="s">
        <v>332</v>
      </c>
      <c r="O229" s="42" t="s">
        <v>104</v>
      </c>
      <c r="P229" s="42" t="s">
        <v>4</v>
      </c>
      <c r="Q229" s="137" t="s">
        <v>169</v>
      </c>
      <c r="R229" s="114">
        <f t="shared" si="9"/>
        <v>167.5</v>
      </c>
      <c r="W229" s="97">
        <f>IFERROR(VLOOKUP(E229,'Վարկանիշային չափորոշիչներ'!$G$6:$J$72,4,FALSE),0)</f>
        <v>10</v>
      </c>
      <c r="X229" s="4">
        <f>IFERROR(VLOOKUP(F229,'Վարկանիշային չափորոշիչներ'!$G$6:$J$72,4,FALSE),0)</f>
        <v>9</v>
      </c>
      <c r="Y229" s="4">
        <f>IFERROR(VLOOKUP(G229,'Վարկանիշային չափորոշիչներ'!$G$6:$J$72,4,FALSE),0)</f>
        <v>10</v>
      </c>
      <c r="Z229" s="4">
        <f>IFERROR(VLOOKUP(H229,'Վարկանիշային չափորոշիչներ'!$G$6:$J$72,4,FALSE),0)</f>
        <v>0</v>
      </c>
      <c r="AA229" s="4">
        <f>IFERROR(VLOOKUP(I229,'Վարկանիշային չափորոշիչներ'!$G$6:$J$72,4,FALSE),0)</f>
        <v>10</v>
      </c>
      <c r="AB229" s="4">
        <f>IFERROR(VLOOKUP(J229,'Վարկանիշային չափորոշիչներ'!$G$6:$J$72,4,FALSE),0)</f>
        <v>10</v>
      </c>
      <c r="AC229" s="4">
        <f>IFERROR(VLOOKUP(K229,'Վարկանիշային չափորոշիչներ'!$G$6:$J$72,4,FALSE),0)</f>
        <v>0</v>
      </c>
      <c r="AD229" s="4">
        <f>IFERROR(VLOOKUP(L229,'Վարկանիշային չափորոշիչներ'!$G$6:$J$72,4,FALSE),0)</f>
        <v>5</v>
      </c>
      <c r="AE229" s="4">
        <f>IFERROR(VLOOKUP(M229,'Վարկանիշային չափորոշիչներ'!$G$6:$J$72,4,FALSE),0)</f>
        <v>3.5</v>
      </c>
      <c r="AF229" s="4">
        <f>IFERROR(VLOOKUP(N229,'Վարկանիշային չափորոշիչներ'!$G$6:$J$72,4,FALSE),0)</f>
        <v>10</v>
      </c>
      <c r="AG229" s="4">
        <f>IFERROR(VLOOKUP(O229,'Վարկանիշային չափորոշիչներ'!$G$6:$J$72,4,FALSE),0)</f>
        <v>0</v>
      </c>
      <c r="AH229" s="4">
        <f>IFERROR(VLOOKUP(P229,'Վարկանիշային չափորոշիչներ'!$G$6:$J$72,4,FALSE),0)</f>
        <v>0</v>
      </c>
      <c r="AI229" s="4">
        <f>IFERROR(VLOOKUP(Q229,'Վարկանիշային չափորոշիչներ'!$G$6:$J$72,4,FALSE),0)</f>
        <v>100</v>
      </c>
      <c r="AJ229" s="4">
        <f t="shared" si="8"/>
        <v>167.5</v>
      </c>
    </row>
    <row r="230" spans="1:36" ht="38.25" x14ac:dyDescent="0.3">
      <c r="A230" s="87">
        <v>1227</v>
      </c>
      <c r="B230" s="88" t="s">
        <v>729</v>
      </c>
      <c r="C230" s="70" t="s">
        <v>730</v>
      </c>
      <c r="D230" s="62">
        <v>55320</v>
      </c>
      <c r="E230" s="42" t="s">
        <v>145</v>
      </c>
      <c r="F230" s="42" t="s">
        <v>335</v>
      </c>
      <c r="G230" s="42" t="s">
        <v>156</v>
      </c>
      <c r="H230" s="141" t="s">
        <v>4</v>
      </c>
      <c r="I230" s="42" t="s">
        <v>320</v>
      </c>
      <c r="J230" s="42" t="s">
        <v>137</v>
      </c>
      <c r="K230" s="42" t="s">
        <v>105</v>
      </c>
      <c r="L230" s="42" t="s">
        <v>10</v>
      </c>
      <c r="M230" s="42" t="s">
        <v>8</v>
      </c>
      <c r="N230" s="42" t="s">
        <v>332</v>
      </c>
      <c r="O230" s="42" t="s">
        <v>104</v>
      </c>
      <c r="P230" s="42" t="s">
        <v>4</v>
      </c>
      <c r="Q230" s="137" t="s">
        <v>169</v>
      </c>
      <c r="R230" s="114">
        <f t="shared" si="9"/>
        <v>167.5</v>
      </c>
      <c r="W230" s="97">
        <f>IFERROR(VLOOKUP(E230,'Վարկանիշային չափորոշիչներ'!$G$6:$J$72,4,FALSE),0)</f>
        <v>10</v>
      </c>
      <c r="X230" s="4">
        <f>IFERROR(VLOOKUP(F230,'Վարկանիշային չափորոշիչներ'!$G$6:$J$72,4,FALSE),0)</f>
        <v>9</v>
      </c>
      <c r="Y230" s="4">
        <f>IFERROR(VLOOKUP(G230,'Վարկանիշային չափորոշիչներ'!$G$6:$J$72,4,FALSE),0)</f>
        <v>10</v>
      </c>
      <c r="Z230" s="4">
        <f>IFERROR(VLOOKUP(H230,'Վարկանիշային չափորոշիչներ'!$G$6:$J$72,4,FALSE),0)</f>
        <v>0</v>
      </c>
      <c r="AA230" s="4">
        <f>IFERROR(VLOOKUP(I230,'Վարկանիշային չափորոշիչներ'!$G$6:$J$72,4,FALSE),0)</f>
        <v>10</v>
      </c>
      <c r="AB230" s="4">
        <f>IFERROR(VLOOKUP(J230,'Վարկանիշային չափորոշիչներ'!$G$6:$J$72,4,FALSE),0)</f>
        <v>10</v>
      </c>
      <c r="AC230" s="4">
        <f>IFERROR(VLOOKUP(K230,'Վարկանիշային չափորոշիչներ'!$G$6:$J$72,4,FALSE),0)</f>
        <v>0</v>
      </c>
      <c r="AD230" s="4">
        <f>IFERROR(VLOOKUP(L230,'Վարկանիշային չափորոշիչներ'!$G$6:$J$72,4,FALSE),0)</f>
        <v>5</v>
      </c>
      <c r="AE230" s="4">
        <f>IFERROR(VLOOKUP(M230,'Վարկանիշային չափորոշիչներ'!$G$6:$J$72,4,FALSE),0)</f>
        <v>3.5</v>
      </c>
      <c r="AF230" s="4">
        <f>IFERROR(VLOOKUP(N230,'Վարկանիշային չափորոշիչներ'!$G$6:$J$72,4,FALSE),0)</f>
        <v>10</v>
      </c>
      <c r="AG230" s="4">
        <f>IFERROR(VLOOKUP(O230,'Վարկանիշային չափորոշիչներ'!$G$6:$J$72,4,FALSE),0)</f>
        <v>0</v>
      </c>
      <c r="AH230" s="4">
        <f>IFERROR(VLOOKUP(P230,'Վարկանիշային չափորոշիչներ'!$G$6:$J$72,4,FALSE),0)</f>
        <v>0</v>
      </c>
      <c r="AI230" s="4">
        <f>IFERROR(VLOOKUP(Q230,'Վարկանիշային չափորոշիչներ'!$G$6:$J$72,4,FALSE),0)</f>
        <v>100</v>
      </c>
      <c r="AJ230" s="4">
        <f t="shared" si="8"/>
        <v>167.5</v>
      </c>
    </row>
    <row r="231" spans="1:36" s="125" customFormat="1" ht="42.75" x14ac:dyDescent="0.3">
      <c r="A231" s="117">
        <v>1236</v>
      </c>
      <c r="B231" s="118"/>
      <c r="C231" s="119" t="s">
        <v>731</v>
      </c>
      <c r="D231" s="120">
        <f>SUM(D232:D238)</f>
        <v>137140723.90000001</v>
      </c>
      <c r="E231" s="121" t="s">
        <v>11</v>
      </c>
      <c r="F231" s="121" t="s">
        <v>11</v>
      </c>
      <c r="G231" s="121" t="s">
        <v>11</v>
      </c>
      <c r="H231" s="140" t="s">
        <v>11</v>
      </c>
      <c r="I231" s="121" t="s">
        <v>11</v>
      </c>
      <c r="J231" s="121" t="s">
        <v>11</v>
      </c>
      <c r="K231" s="121" t="s">
        <v>11</v>
      </c>
      <c r="L231" s="121" t="s">
        <v>11</v>
      </c>
      <c r="M231" s="121" t="s">
        <v>11</v>
      </c>
      <c r="N231" s="121" t="s">
        <v>11</v>
      </c>
      <c r="O231" s="121" t="s">
        <v>11</v>
      </c>
      <c r="P231" s="121" t="s">
        <v>11</v>
      </c>
      <c r="Q231" s="173" t="s">
        <v>11</v>
      </c>
      <c r="R231" s="113">
        <f t="shared" si="9"/>
        <v>0</v>
      </c>
      <c r="S231" s="122"/>
      <c r="T231" s="122"/>
      <c r="U231" s="122"/>
      <c r="V231" s="122"/>
      <c r="W231" s="123">
        <f>IFERROR(VLOOKUP(E231,'Վարկանիշային չափորոշիչներ'!$G$6:$J$72,4,FALSE),0)</f>
        <v>0</v>
      </c>
      <c r="X231" s="124">
        <f>IFERROR(VLOOKUP(F231,'Վարկանիշային չափորոշիչներ'!$G$6:$J$72,4,FALSE),0)</f>
        <v>0</v>
      </c>
      <c r="Y231" s="124">
        <f>IFERROR(VLOOKUP(G231,'Վարկանիշային չափորոշիչներ'!$G$6:$J$72,4,FALSE),0)</f>
        <v>0</v>
      </c>
      <c r="Z231" s="124">
        <f>IFERROR(VLOOKUP(H231,'Վարկանիշային չափորոշիչներ'!$G$6:$J$72,4,FALSE),0)</f>
        <v>0</v>
      </c>
      <c r="AA231" s="124">
        <f>IFERROR(VLOOKUP(I231,'Վարկանիշային չափորոշիչներ'!$G$6:$J$72,4,FALSE),0)</f>
        <v>0</v>
      </c>
      <c r="AB231" s="124">
        <f>IFERROR(VLOOKUP(J231,'Վարկանիշային չափորոշիչներ'!$G$6:$J$72,4,FALSE),0)</f>
        <v>0</v>
      </c>
      <c r="AC231" s="124">
        <f>IFERROR(VLOOKUP(K231,'Վարկանիշային չափորոշիչներ'!$G$6:$J$72,4,FALSE),0)</f>
        <v>0</v>
      </c>
      <c r="AD231" s="124">
        <f>IFERROR(VLOOKUP(L231,'Վարկանիշային չափորոշիչներ'!$G$6:$J$72,4,FALSE),0)</f>
        <v>0</v>
      </c>
      <c r="AE231" s="124">
        <f>IFERROR(VLOOKUP(M231,'Վարկանիշային չափորոշիչներ'!$G$6:$J$72,4,FALSE),0)</f>
        <v>0</v>
      </c>
      <c r="AF231" s="124">
        <f>IFERROR(VLOOKUP(N231,'Վարկանիշային չափորոշիչներ'!$G$6:$J$72,4,FALSE),0)</f>
        <v>0</v>
      </c>
      <c r="AG231" s="124">
        <f>IFERROR(VLOOKUP(O231,'Վարկանիշային չափորոշիչներ'!$G$6:$J$72,4,FALSE),0)</f>
        <v>0</v>
      </c>
      <c r="AH231" s="124">
        <f>IFERROR(VLOOKUP(P231,'Վարկանիշային չափորոշիչներ'!$G$6:$J$72,4,FALSE),0)</f>
        <v>0</v>
      </c>
      <c r="AI231" s="124">
        <f>IFERROR(VLOOKUP(Q231,'Վարկանիշային չափորոշիչներ'!$G$6:$J$72,4,FALSE),0)</f>
        <v>0</v>
      </c>
      <c r="AJ231" s="124">
        <f t="shared" si="8"/>
        <v>0</v>
      </c>
    </row>
    <row r="232" spans="1:36" ht="54" x14ac:dyDescent="0.3">
      <c r="A232" s="87">
        <v>1236</v>
      </c>
      <c r="B232" s="88" t="s">
        <v>732</v>
      </c>
      <c r="C232" s="57" t="s">
        <v>733</v>
      </c>
      <c r="D232" s="56">
        <v>2323054.2000000002</v>
      </c>
      <c r="E232" s="42" t="s">
        <v>145</v>
      </c>
      <c r="F232" s="42" t="s">
        <v>4</v>
      </c>
      <c r="G232" s="42" t="s">
        <v>4</v>
      </c>
      <c r="H232" s="141" t="s">
        <v>4</v>
      </c>
      <c r="I232" s="42" t="s">
        <v>321</v>
      </c>
      <c r="J232" s="42" t="s">
        <v>137</v>
      </c>
      <c r="K232" s="42" t="s">
        <v>105</v>
      </c>
      <c r="L232" s="42" t="s">
        <v>10</v>
      </c>
      <c r="M232" s="42" t="s">
        <v>8</v>
      </c>
      <c r="N232" s="42" t="s">
        <v>333</v>
      </c>
      <c r="O232" s="42" t="s">
        <v>104</v>
      </c>
      <c r="P232" s="42" t="s">
        <v>4</v>
      </c>
      <c r="Q232" s="137" t="s">
        <v>169</v>
      </c>
      <c r="R232" s="114">
        <f t="shared" si="9"/>
        <v>135.5</v>
      </c>
      <c r="W232" s="97">
        <f>IFERROR(VLOOKUP(E232,'Վարկանիշային չափորոշիչներ'!$G$6:$J$72,4,FALSE),0)</f>
        <v>10</v>
      </c>
      <c r="X232" s="4">
        <f>IFERROR(VLOOKUP(F232,'Վարկանիշային չափորոշիչներ'!$G$6:$J$72,4,FALSE),0)</f>
        <v>0</v>
      </c>
      <c r="Y232" s="4">
        <f>IFERROR(VLOOKUP(G232,'Վարկանիշային չափորոշիչներ'!$G$6:$J$72,4,FALSE),0)</f>
        <v>0</v>
      </c>
      <c r="Z232" s="4">
        <f>IFERROR(VLOOKUP(H232,'Վարկանիշային չափորոշիչներ'!$G$6:$J$72,4,FALSE),0)</f>
        <v>0</v>
      </c>
      <c r="AA232" s="4">
        <f>IFERROR(VLOOKUP(I232,'Վարկանիշային չափորոշիչներ'!$G$6:$J$72,4,FALSE),0)</f>
        <v>2</v>
      </c>
      <c r="AB232" s="4">
        <f>IFERROR(VLOOKUP(J232,'Վարկանիշային չափորոշիչներ'!$G$6:$J$72,4,FALSE),0)</f>
        <v>10</v>
      </c>
      <c r="AC232" s="4">
        <f>IFERROR(VLOOKUP(K232,'Վարկանիշային չափորոշիչներ'!$G$6:$J$72,4,FALSE),0)</f>
        <v>0</v>
      </c>
      <c r="AD232" s="4">
        <f>IFERROR(VLOOKUP(L232,'Վարկանիշային չափորոշիչներ'!$G$6:$J$72,4,FALSE),0)</f>
        <v>5</v>
      </c>
      <c r="AE232" s="4">
        <f>IFERROR(VLOOKUP(M232,'Վարկանիշային չափորոշիչներ'!$G$6:$J$72,4,FALSE),0)</f>
        <v>3.5</v>
      </c>
      <c r="AF232" s="4">
        <f>IFERROR(VLOOKUP(N232,'Վարկանիշային չափորոշիչներ'!$G$6:$J$72,4,FALSE),0)</f>
        <v>5</v>
      </c>
      <c r="AG232" s="4">
        <f>IFERROR(VLOOKUP(O232,'Վարկանիշային չափորոշիչներ'!$G$6:$J$72,4,FALSE),0)</f>
        <v>0</v>
      </c>
      <c r="AH232" s="4">
        <f>IFERROR(VLOOKUP(P232,'Վարկանիշային չափորոշիչներ'!$G$6:$J$72,4,FALSE),0)</f>
        <v>0</v>
      </c>
      <c r="AI232" s="4">
        <f>IFERROR(VLOOKUP(Q232,'Վարկանիշային չափորոշիչներ'!$G$6:$J$72,4,FALSE),0)</f>
        <v>100</v>
      </c>
      <c r="AJ232" s="4">
        <f t="shared" si="8"/>
        <v>135.5</v>
      </c>
    </row>
    <row r="233" spans="1:36" ht="38.25" x14ac:dyDescent="0.3">
      <c r="A233" s="87">
        <v>1236</v>
      </c>
      <c r="B233" s="88" t="s">
        <v>734</v>
      </c>
      <c r="C233" s="57" t="s">
        <v>51</v>
      </c>
      <c r="D233" s="58">
        <v>3376049.5</v>
      </c>
      <c r="E233" s="42" t="s">
        <v>145</v>
      </c>
      <c r="F233" s="42" t="s">
        <v>127</v>
      </c>
      <c r="G233" s="42" t="s">
        <v>4</v>
      </c>
      <c r="H233" s="141" t="s">
        <v>4</v>
      </c>
      <c r="I233" s="42" t="s">
        <v>320</v>
      </c>
      <c r="J233" s="42" t="s">
        <v>137</v>
      </c>
      <c r="K233" s="42" t="s">
        <v>327</v>
      </c>
      <c r="L233" s="42" t="s">
        <v>10</v>
      </c>
      <c r="M233" s="42" t="s">
        <v>8</v>
      </c>
      <c r="N233" s="42" t="s">
        <v>333</v>
      </c>
      <c r="O233" s="42" t="s">
        <v>104</v>
      </c>
      <c r="P233" s="42" t="s">
        <v>4</v>
      </c>
      <c r="Q233" s="137" t="s">
        <v>169</v>
      </c>
      <c r="R233" s="114">
        <f t="shared" si="9"/>
        <v>156.5</v>
      </c>
      <c r="W233" s="97">
        <f>IFERROR(VLOOKUP(E233,'Վարկանիշային չափորոշիչներ'!$G$6:$J$72,4,FALSE),0)</f>
        <v>10</v>
      </c>
      <c r="X233" s="4">
        <f>IFERROR(VLOOKUP(F233,'Վարկանիշային չափորոշիչներ'!$G$6:$J$72,4,FALSE),0)</f>
        <v>8</v>
      </c>
      <c r="Y233" s="4">
        <f>IFERROR(VLOOKUP(G233,'Վարկանիշային չափորոշիչներ'!$G$6:$J$72,4,FALSE),0)</f>
        <v>0</v>
      </c>
      <c r="Z233" s="4">
        <f>IFERROR(VLOOKUP(H233,'Վարկանիշային չափորոշիչներ'!$G$6:$J$72,4,FALSE),0)</f>
        <v>0</v>
      </c>
      <c r="AA233" s="4">
        <f>IFERROR(VLOOKUP(I233,'Վարկանիշային չափորոշիչներ'!$G$6:$J$72,4,FALSE),0)</f>
        <v>10</v>
      </c>
      <c r="AB233" s="4">
        <f>IFERROR(VLOOKUP(J233,'Վարկանիշային չափորոշիչներ'!$G$6:$J$72,4,FALSE),0)</f>
        <v>10</v>
      </c>
      <c r="AC233" s="4">
        <f>IFERROR(VLOOKUP(K233,'Վարկանիշային չափորոշիչներ'!$G$6:$J$72,4,FALSE),0)</f>
        <v>5</v>
      </c>
      <c r="AD233" s="4">
        <f>IFERROR(VLOOKUP(L233,'Վարկանիշային չափորոշիչներ'!$G$6:$J$72,4,FALSE),0)</f>
        <v>5</v>
      </c>
      <c r="AE233" s="4">
        <f>IFERROR(VLOOKUP(M233,'Վարկանիշային չափորոշիչներ'!$G$6:$J$72,4,FALSE),0)</f>
        <v>3.5</v>
      </c>
      <c r="AF233" s="4">
        <f>IFERROR(VLOOKUP(N233,'Վարկանիշային չափորոշիչներ'!$G$6:$J$72,4,FALSE),0)</f>
        <v>5</v>
      </c>
      <c r="AG233" s="4">
        <f>IFERROR(VLOOKUP(O233,'Վարկանիշային չափորոշիչներ'!$G$6:$J$72,4,FALSE),0)</f>
        <v>0</v>
      </c>
      <c r="AH233" s="4">
        <f>IFERROR(VLOOKUP(P233,'Վարկանիշային չափորոշիչներ'!$G$6:$J$72,4,FALSE),0)</f>
        <v>0</v>
      </c>
      <c r="AI233" s="4">
        <f>IFERROR(VLOOKUP(Q233,'Վարկանիշային չափորոշիչներ'!$G$6:$J$72,4,FALSE),0)</f>
        <v>100</v>
      </c>
      <c r="AJ233" s="4">
        <f t="shared" si="8"/>
        <v>156.5</v>
      </c>
    </row>
    <row r="234" spans="1:36" ht="38.25" x14ac:dyDescent="0.3">
      <c r="A234" s="87">
        <v>1236</v>
      </c>
      <c r="B234" s="88" t="s">
        <v>735</v>
      </c>
      <c r="C234" s="57" t="s">
        <v>736</v>
      </c>
      <c r="D234" s="75">
        <v>4238942.0999999996</v>
      </c>
      <c r="E234" s="42" t="s">
        <v>145</v>
      </c>
      <c r="F234" s="42" t="s">
        <v>127</v>
      </c>
      <c r="G234" s="42" t="s">
        <v>4</v>
      </c>
      <c r="H234" s="141" t="s">
        <v>4</v>
      </c>
      <c r="I234" s="42" t="s">
        <v>320</v>
      </c>
      <c r="J234" s="42" t="s">
        <v>137</v>
      </c>
      <c r="K234" s="42" t="s">
        <v>327</v>
      </c>
      <c r="L234" s="42" t="s">
        <v>10</v>
      </c>
      <c r="M234" s="42" t="s">
        <v>8</v>
      </c>
      <c r="N234" s="42" t="s">
        <v>333</v>
      </c>
      <c r="O234" s="42" t="s">
        <v>104</v>
      </c>
      <c r="P234" s="42" t="s">
        <v>4</v>
      </c>
      <c r="Q234" s="137" t="s">
        <v>169</v>
      </c>
      <c r="R234" s="114">
        <f t="shared" si="9"/>
        <v>156.5</v>
      </c>
      <c r="W234" s="97">
        <f>IFERROR(VLOOKUP(E234,'Վարկանիշային չափորոշիչներ'!$G$6:$J$72,4,FALSE),0)</f>
        <v>10</v>
      </c>
      <c r="X234" s="4">
        <f>IFERROR(VLOOKUP(F234,'Վարկանիշային չափորոշիչներ'!$G$6:$J$72,4,FALSE),0)</f>
        <v>8</v>
      </c>
      <c r="Y234" s="4">
        <f>IFERROR(VLOOKUP(G234,'Վարկանիշային չափորոշիչներ'!$G$6:$J$72,4,FALSE),0)</f>
        <v>0</v>
      </c>
      <c r="Z234" s="4">
        <f>IFERROR(VLOOKUP(H234,'Վարկանիշային չափորոշիչներ'!$G$6:$J$72,4,FALSE),0)</f>
        <v>0</v>
      </c>
      <c r="AA234" s="4">
        <f>IFERROR(VLOOKUP(I234,'Վարկանիշային չափորոշիչներ'!$G$6:$J$72,4,FALSE),0)</f>
        <v>10</v>
      </c>
      <c r="AB234" s="4">
        <f>IFERROR(VLOOKUP(J234,'Վարկանիշային չափորոշիչներ'!$G$6:$J$72,4,FALSE),0)</f>
        <v>10</v>
      </c>
      <c r="AC234" s="4">
        <f>IFERROR(VLOOKUP(K234,'Վարկանիշային չափորոշիչներ'!$G$6:$J$72,4,FALSE),0)</f>
        <v>5</v>
      </c>
      <c r="AD234" s="4">
        <f>IFERROR(VLOOKUP(L234,'Վարկանիշային չափորոշիչներ'!$G$6:$J$72,4,FALSE),0)</f>
        <v>5</v>
      </c>
      <c r="AE234" s="4">
        <f>IFERROR(VLOOKUP(M234,'Վարկանիշային չափորոշիչներ'!$G$6:$J$72,4,FALSE),0)</f>
        <v>3.5</v>
      </c>
      <c r="AF234" s="4">
        <f>IFERROR(VLOOKUP(N234,'Վարկանիշային չափորոշիչներ'!$G$6:$J$72,4,FALSE),0)</f>
        <v>5</v>
      </c>
      <c r="AG234" s="4">
        <f>IFERROR(VLOOKUP(O234,'Վարկանիշային չափորոշիչներ'!$G$6:$J$72,4,FALSE),0)</f>
        <v>0</v>
      </c>
      <c r="AH234" s="4">
        <f>IFERROR(VLOOKUP(P234,'Վարկանիշային չափորոշիչներ'!$G$6:$J$72,4,FALSE),0)</f>
        <v>0</v>
      </c>
      <c r="AI234" s="4">
        <f>IFERROR(VLOOKUP(Q234,'Վարկանիշային չափորոշիչներ'!$G$6:$J$72,4,FALSE),0)</f>
        <v>100</v>
      </c>
      <c r="AJ234" s="4">
        <f t="shared" si="8"/>
        <v>156.5</v>
      </c>
    </row>
    <row r="235" spans="1:36" ht="38.25" x14ac:dyDescent="0.3">
      <c r="A235" s="87">
        <v>1236</v>
      </c>
      <c r="B235" s="88" t="s">
        <v>737</v>
      </c>
      <c r="C235" s="57" t="s">
        <v>738</v>
      </c>
      <c r="D235" s="58">
        <v>50781876.899999999</v>
      </c>
      <c r="E235" s="42" t="s">
        <v>145</v>
      </c>
      <c r="F235" s="42" t="s">
        <v>127</v>
      </c>
      <c r="G235" s="42" t="s">
        <v>4</v>
      </c>
      <c r="H235" s="141" t="s">
        <v>4</v>
      </c>
      <c r="I235" s="42" t="s">
        <v>320</v>
      </c>
      <c r="J235" s="42" t="s">
        <v>137</v>
      </c>
      <c r="K235" s="42" t="s">
        <v>327</v>
      </c>
      <c r="L235" s="42" t="s">
        <v>10</v>
      </c>
      <c r="M235" s="42" t="s">
        <v>8</v>
      </c>
      <c r="N235" s="42" t="s">
        <v>333</v>
      </c>
      <c r="O235" s="42" t="s">
        <v>104</v>
      </c>
      <c r="P235" s="42" t="s">
        <v>4</v>
      </c>
      <c r="Q235" s="137" t="s">
        <v>169</v>
      </c>
      <c r="R235" s="114">
        <f t="shared" si="9"/>
        <v>156.5</v>
      </c>
      <c r="W235" s="97">
        <f>IFERROR(VLOOKUP(E235,'Վարկանիշային չափորոշիչներ'!$G$6:$J$72,4,FALSE),0)</f>
        <v>10</v>
      </c>
      <c r="X235" s="4">
        <f>IFERROR(VLOOKUP(F235,'Վարկանիշային չափորոշիչներ'!$G$6:$J$72,4,FALSE),0)</f>
        <v>8</v>
      </c>
      <c r="Y235" s="4">
        <f>IFERROR(VLOOKUP(G235,'Վարկանիշային չափորոշիչներ'!$G$6:$J$72,4,FALSE),0)</f>
        <v>0</v>
      </c>
      <c r="Z235" s="4">
        <f>IFERROR(VLOOKUP(H235,'Վարկանիշային չափորոշիչներ'!$G$6:$J$72,4,FALSE),0)</f>
        <v>0</v>
      </c>
      <c r="AA235" s="4">
        <f>IFERROR(VLOOKUP(I235,'Վարկանիշային չափորոշիչներ'!$G$6:$J$72,4,FALSE),0)</f>
        <v>10</v>
      </c>
      <c r="AB235" s="4">
        <f>IFERROR(VLOOKUP(J235,'Վարկանիշային չափորոշիչներ'!$G$6:$J$72,4,FALSE),0)</f>
        <v>10</v>
      </c>
      <c r="AC235" s="4">
        <f>IFERROR(VLOOKUP(K235,'Վարկանիշային չափորոշիչներ'!$G$6:$J$72,4,FALSE),0)</f>
        <v>5</v>
      </c>
      <c r="AD235" s="4">
        <f>IFERROR(VLOOKUP(L235,'Վարկանիշային չափորոշիչներ'!$G$6:$J$72,4,FALSE),0)</f>
        <v>5</v>
      </c>
      <c r="AE235" s="4">
        <f>IFERROR(VLOOKUP(M235,'Վարկանիշային չափորոշիչներ'!$G$6:$J$72,4,FALSE),0)</f>
        <v>3.5</v>
      </c>
      <c r="AF235" s="4">
        <f>IFERROR(VLOOKUP(N235,'Վարկանիշային չափորոշիչներ'!$G$6:$J$72,4,FALSE),0)</f>
        <v>5</v>
      </c>
      <c r="AG235" s="4">
        <f>IFERROR(VLOOKUP(O235,'Վարկանիշային չափորոշիչներ'!$G$6:$J$72,4,FALSE),0)</f>
        <v>0</v>
      </c>
      <c r="AH235" s="4">
        <f>IFERROR(VLOOKUP(P235,'Վարկանիշային չափորոշիչներ'!$G$6:$J$72,4,FALSE),0)</f>
        <v>0</v>
      </c>
      <c r="AI235" s="4">
        <f>IFERROR(VLOOKUP(Q235,'Վարկանիշային չափորոշիչներ'!$G$6:$J$72,4,FALSE),0)</f>
        <v>100</v>
      </c>
      <c r="AJ235" s="4">
        <f t="shared" si="8"/>
        <v>156.5</v>
      </c>
    </row>
    <row r="236" spans="1:36" ht="38.25" x14ac:dyDescent="0.3">
      <c r="A236" s="87">
        <v>1236</v>
      </c>
      <c r="B236" s="88" t="s">
        <v>739</v>
      </c>
      <c r="C236" s="57" t="s">
        <v>740</v>
      </c>
      <c r="D236" s="58">
        <v>37458000</v>
      </c>
      <c r="E236" s="42" t="s">
        <v>145</v>
      </c>
      <c r="F236" s="42" t="s">
        <v>127</v>
      </c>
      <c r="G236" s="42" t="s">
        <v>4</v>
      </c>
      <c r="H236" s="141" t="s">
        <v>4</v>
      </c>
      <c r="I236" s="42" t="s">
        <v>320</v>
      </c>
      <c r="J236" s="42" t="s">
        <v>137</v>
      </c>
      <c r="K236" s="42" t="s">
        <v>327</v>
      </c>
      <c r="L236" s="42" t="s">
        <v>10</v>
      </c>
      <c r="M236" s="42" t="s">
        <v>8</v>
      </c>
      <c r="N236" s="42" t="s">
        <v>333</v>
      </c>
      <c r="O236" s="42" t="s">
        <v>104</v>
      </c>
      <c r="P236" s="42" t="s">
        <v>4</v>
      </c>
      <c r="Q236" s="137" t="s">
        <v>169</v>
      </c>
      <c r="R236" s="114">
        <f t="shared" si="9"/>
        <v>156.5</v>
      </c>
      <c r="W236" s="97">
        <f>IFERROR(VLOOKUP(E236,'Վարկանիշային չափորոշիչներ'!$G$6:$J$72,4,FALSE),0)</f>
        <v>10</v>
      </c>
      <c r="X236" s="4">
        <f>IFERROR(VLOOKUP(F236,'Վարկանիշային չափորոշիչներ'!$G$6:$J$72,4,FALSE),0)</f>
        <v>8</v>
      </c>
      <c r="Y236" s="4">
        <f>IFERROR(VLOOKUP(G236,'Վարկանիշային չափորոշիչներ'!$G$6:$J$72,4,FALSE),0)</f>
        <v>0</v>
      </c>
      <c r="Z236" s="4">
        <f>IFERROR(VLOOKUP(H236,'Վարկանիշային չափորոշիչներ'!$G$6:$J$72,4,FALSE),0)</f>
        <v>0</v>
      </c>
      <c r="AA236" s="4">
        <f>IFERROR(VLOOKUP(I236,'Վարկանիշային չափորոշիչներ'!$G$6:$J$72,4,FALSE),0)</f>
        <v>10</v>
      </c>
      <c r="AB236" s="4">
        <f>IFERROR(VLOOKUP(J236,'Վարկանիշային չափորոշիչներ'!$G$6:$J$72,4,FALSE),0)</f>
        <v>10</v>
      </c>
      <c r="AC236" s="4">
        <f>IFERROR(VLOOKUP(K236,'Վարկանիշային չափորոշիչներ'!$G$6:$J$72,4,FALSE),0)</f>
        <v>5</v>
      </c>
      <c r="AD236" s="4">
        <f>IFERROR(VLOOKUP(L236,'Վարկանիշային չափորոշիչներ'!$G$6:$J$72,4,FALSE),0)</f>
        <v>5</v>
      </c>
      <c r="AE236" s="4">
        <f>IFERROR(VLOOKUP(M236,'Վարկանիշային չափորոշիչներ'!$G$6:$J$72,4,FALSE),0)</f>
        <v>3.5</v>
      </c>
      <c r="AF236" s="4">
        <f>IFERROR(VLOOKUP(N236,'Վարկանիշային չափորոշիչներ'!$G$6:$J$72,4,FALSE),0)</f>
        <v>5</v>
      </c>
      <c r="AG236" s="4">
        <f>IFERROR(VLOOKUP(O236,'Վարկանիշային չափորոշիչներ'!$G$6:$J$72,4,FALSE),0)</f>
        <v>0</v>
      </c>
      <c r="AH236" s="4">
        <f>IFERROR(VLOOKUP(P236,'Վարկանիշային չափորոշիչներ'!$G$6:$J$72,4,FALSE),0)</f>
        <v>0</v>
      </c>
      <c r="AI236" s="4">
        <f>IFERROR(VLOOKUP(Q236,'Վարկանիշային չափորոշիչներ'!$G$6:$J$72,4,FALSE),0)</f>
        <v>100</v>
      </c>
      <c r="AJ236" s="4">
        <f t="shared" si="8"/>
        <v>156.5</v>
      </c>
    </row>
    <row r="237" spans="1:36" ht="38.25" x14ac:dyDescent="0.3">
      <c r="A237" s="87">
        <v>1236</v>
      </c>
      <c r="B237" s="88" t="s">
        <v>741</v>
      </c>
      <c r="C237" s="57" t="s">
        <v>52</v>
      </c>
      <c r="D237" s="58">
        <v>29539600</v>
      </c>
      <c r="E237" s="42" t="s">
        <v>145</v>
      </c>
      <c r="F237" s="42" t="s">
        <v>127</v>
      </c>
      <c r="G237" s="42" t="s">
        <v>4</v>
      </c>
      <c r="H237" s="141" t="s">
        <v>4</v>
      </c>
      <c r="I237" s="42" t="s">
        <v>320</v>
      </c>
      <c r="J237" s="42" t="s">
        <v>137</v>
      </c>
      <c r="K237" s="42" t="s">
        <v>327</v>
      </c>
      <c r="L237" s="42" t="s">
        <v>10</v>
      </c>
      <c r="M237" s="42" t="s">
        <v>8</v>
      </c>
      <c r="N237" s="42" t="s">
        <v>333</v>
      </c>
      <c r="O237" s="42" t="s">
        <v>104</v>
      </c>
      <c r="P237" s="42" t="s">
        <v>4</v>
      </c>
      <c r="Q237" s="137" t="s">
        <v>169</v>
      </c>
      <c r="R237" s="114">
        <f t="shared" si="9"/>
        <v>156.5</v>
      </c>
      <c r="W237" s="97">
        <f>IFERROR(VLOOKUP(E237,'Վարկանիշային չափորոշիչներ'!$G$6:$J$72,4,FALSE),0)</f>
        <v>10</v>
      </c>
      <c r="X237" s="4">
        <f>IFERROR(VLOOKUP(F237,'Վարկանիշային չափորոշիչներ'!$G$6:$J$72,4,FALSE),0)</f>
        <v>8</v>
      </c>
      <c r="Y237" s="4">
        <f>IFERROR(VLOOKUP(G237,'Վարկանիշային չափորոշիչներ'!$G$6:$J$72,4,FALSE),0)</f>
        <v>0</v>
      </c>
      <c r="Z237" s="4">
        <f>IFERROR(VLOOKUP(H237,'Վարկանիշային չափորոշիչներ'!$G$6:$J$72,4,FALSE),0)</f>
        <v>0</v>
      </c>
      <c r="AA237" s="4">
        <f>IFERROR(VLOOKUP(I237,'Վարկանիշային չափորոշիչներ'!$G$6:$J$72,4,FALSE),0)</f>
        <v>10</v>
      </c>
      <c r="AB237" s="4">
        <f>IFERROR(VLOOKUP(J237,'Վարկանիշային չափորոշիչներ'!$G$6:$J$72,4,FALSE),0)</f>
        <v>10</v>
      </c>
      <c r="AC237" s="4">
        <f>IFERROR(VLOOKUP(K237,'Վարկանիշային չափորոշիչներ'!$G$6:$J$72,4,FALSE),0)</f>
        <v>5</v>
      </c>
      <c r="AD237" s="4">
        <f>IFERROR(VLOOKUP(L237,'Վարկանիշային չափորոշիչներ'!$G$6:$J$72,4,FALSE),0)</f>
        <v>5</v>
      </c>
      <c r="AE237" s="4">
        <f>IFERROR(VLOOKUP(M237,'Վարկանիշային չափորոշիչներ'!$G$6:$J$72,4,FALSE),0)</f>
        <v>3.5</v>
      </c>
      <c r="AF237" s="4">
        <f>IFERROR(VLOOKUP(N237,'Վարկանիշային չափորոշիչներ'!$G$6:$J$72,4,FALSE),0)</f>
        <v>5</v>
      </c>
      <c r="AG237" s="4">
        <f>IFERROR(VLOOKUP(O237,'Վարկանիշային չափորոշիչներ'!$G$6:$J$72,4,FALSE),0)</f>
        <v>0</v>
      </c>
      <c r="AH237" s="4">
        <f>IFERROR(VLOOKUP(P237,'Վարկանիշային չափորոշիչներ'!$G$6:$J$72,4,FALSE),0)</f>
        <v>0</v>
      </c>
      <c r="AI237" s="4">
        <f>IFERROR(VLOOKUP(Q237,'Վարկանիշային չափորոշիչներ'!$G$6:$J$72,4,FALSE),0)</f>
        <v>100</v>
      </c>
      <c r="AJ237" s="4">
        <f t="shared" si="8"/>
        <v>156.5</v>
      </c>
    </row>
    <row r="238" spans="1:36" ht="40.5" x14ac:dyDescent="0.3">
      <c r="A238" s="87">
        <v>1236</v>
      </c>
      <c r="B238" s="88" t="s">
        <v>742</v>
      </c>
      <c r="C238" s="57" t="s">
        <v>53</v>
      </c>
      <c r="D238" s="58">
        <v>9423201.1999999993</v>
      </c>
      <c r="E238" s="42" t="s">
        <v>145</v>
      </c>
      <c r="F238" s="42" t="s">
        <v>127</v>
      </c>
      <c r="G238" s="42" t="s">
        <v>4</v>
      </c>
      <c r="H238" s="141" t="s">
        <v>4</v>
      </c>
      <c r="I238" s="42" t="s">
        <v>320</v>
      </c>
      <c r="J238" s="42" t="s">
        <v>137</v>
      </c>
      <c r="K238" s="42" t="s">
        <v>327</v>
      </c>
      <c r="L238" s="42" t="s">
        <v>10</v>
      </c>
      <c r="M238" s="42" t="s">
        <v>8</v>
      </c>
      <c r="N238" s="42" t="s">
        <v>333</v>
      </c>
      <c r="O238" s="42" t="s">
        <v>104</v>
      </c>
      <c r="P238" s="42" t="s">
        <v>4</v>
      </c>
      <c r="Q238" s="137" t="s">
        <v>169</v>
      </c>
      <c r="R238" s="114">
        <f t="shared" si="9"/>
        <v>156.5</v>
      </c>
      <c r="W238" s="97">
        <f>IFERROR(VLOOKUP(E238,'Վարկանիշային չափորոշիչներ'!$G$6:$J$72,4,FALSE),0)</f>
        <v>10</v>
      </c>
      <c r="X238" s="4">
        <f>IFERROR(VLOOKUP(F238,'Վարկանիշային չափորոշիչներ'!$G$6:$J$72,4,FALSE),0)</f>
        <v>8</v>
      </c>
      <c r="Y238" s="4">
        <f>IFERROR(VLOOKUP(G238,'Վարկանիշային չափորոշիչներ'!$G$6:$J$72,4,FALSE),0)</f>
        <v>0</v>
      </c>
      <c r="Z238" s="4">
        <f>IFERROR(VLOOKUP(H238,'Վարկանիշային չափորոշիչներ'!$G$6:$J$72,4,FALSE),0)</f>
        <v>0</v>
      </c>
      <c r="AA238" s="4">
        <f>IFERROR(VLOOKUP(I238,'Վարկանիշային չափորոշիչներ'!$G$6:$J$72,4,FALSE),0)</f>
        <v>10</v>
      </c>
      <c r="AB238" s="4">
        <f>IFERROR(VLOOKUP(J238,'Վարկանիշային չափորոշիչներ'!$G$6:$J$72,4,FALSE),0)</f>
        <v>10</v>
      </c>
      <c r="AC238" s="4">
        <f>IFERROR(VLOOKUP(K238,'Վարկանիշային չափորոշիչներ'!$G$6:$J$72,4,FALSE),0)</f>
        <v>5</v>
      </c>
      <c r="AD238" s="4">
        <f>IFERROR(VLOOKUP(L238,'Վարկանիշային չափորոշիչներ'!$G$6:$J$72,4,FALSE),0)</f>
        <v>5</v>
      </c>
      <c r="AE238" s="4">
        <f>IFERROR(VLOOKUP(M238,'Վարկանիշային չափորոշիչներ'!$G$6:$J$72,4,FALSE),0)</f>
        <v>3.5</v>
      </c>
      <c r="AF238" s="4">
        <f>IFERROR(VLOOKUP(N238,'Վարկանիշային չափորոշիչներ'!$G$6:$J$72,4,FALSE),0)</f>
        <v>5</v>
      </c>
      <c r="AG238" s="4">
        <f>IFERROR(VLOOKUP(O238,'Վարկանիշային չափորոշիչներ'!$G$6:$J$72,4,FALSE),0)</f>
        <v>0</v>
      </c>
      <c r="AH238" s="4">
        <f>IFERROR(VLOOKUP(P238,'Վարկանիշային չափորոշիչներ'!$G$6:$J$72,4,FALSE),0)</f>
        <v>0</v>
      </c>
      <c r="AI238" s="4">
        <f>IFERROR(VLOOKUP(Q238,'Վարկանիշային չափորոշիչներ'!$G$6:$J$72,4,FALSE),0)</f>
        <v>100</v>
      </c>
      <c r="AJ238" s="4">
        <f t="shared" si="8"/>
        <v>156.5</v>
      </c>
    </row>
    <row r="239" spans="1:36" s="125" customFormat="1" x14ac:dyDescent="0.3">
      <c r="A239" s="117">
        <v>1238</v>
      </c>
      <c r="B239" s="118"/>
      <c r="C239" s="119" t="s">
        <v>54</v>
      </c>
      <c r="D239" s="120">
        <f>SUM(D240:D243)</f>
        <v>1883715.5</v>
      </c>
      <c r="E239" s="121" t="s">
        <v>11</v>
      </c>
      <c r="F239" s="121" t="s">
        <v>11</v>
      </c>
      <c r="G239" s="121" t="s">
        <v>11</v>
      </c>
      <c r="H239" s="140" t="s">
        <v>11</v>
      </c>
      <c r="I239" s="121" t="s">
        <v>11</v>
      </c>
      <c r="J239" s="121" t="s">
        <v>11</v>
      </c>
      <c r="K239" s="121" t="s">
        <v>11</v>
      </c>
      <c r="L239" s="121" t="s">
        <v>11</v>
      </c>
      <c r="M239" s="121" t="s">
        <v>11</v>
      </c>
      <c r="N239" s="121" t="s">
        <v>11</v>
      </c>
      <c r="O239" s="121" t="s">
        <v>11</v>
      </c>
      <c r="P239" s="121" t="s">
        <v>11</v>
      </c>
      <c r="Q239" s="173" t="s">
        <v>11</v>
      </c>
      <c r="R239" s="113">
        <f t="shared" si="9"/>
        <v>0</v>
      </c>
      <c r="S239" s="122"/>
      <c r="T239" s="122"/>
      <c r="U239" s="122"/>
      <c r="V239" s="122"/>
      <c r="W239" s="123">
        <f>IFERROR(VLOOKUP(E239,'Վարկանիշային չափորոշիչներ'!$G$6:$J$72,4,FALSE),0)</f>
        <v>0</v>
      </c>
      <c r="X239" s="124">
        <f>IFERROR(VLOOKUP(F239,'Վարկանիշային չափորոշիչներ'!$G$6:$J$72,4,FALSE),0)</f>
        <v>0</v>
      </c>
      <c r="Y239" s="124">
        <f>IFERROR(VLOOKUP(G239,'Վարկանիշային չափորոշիչներ'!$G$6:$J$72,4,FALSE),0)</f>
        <v>0</v>
      </c>
      <c r="Z239" s="124">
        <f>IFERROR(VLOOKUP(H239,'Վարկանիշային չափորոշիչներ'!$G$6:$J$72,4,FALSE),0)</f>
        <v>0</v>
      </c>
      <c r="AA239" s="124">
        <f>IFERROR(VLOOKUP(I239,'Վարկանիշային չափորոշիչներ'!$G$6:$J$72,4,FALSE),0)</f>
        <v>0</v>
      </c>
      <c r="AB239" s="124">
        <f>IFERROR(VLOOKUP(J239,'Վարկանիշային չափորոշիչներ'!$G$6:$J$72,4,FALSE),0)</f>
        <v>0</v>
      </c>
      <c r="AC239" s="124">
        <f>IFERROR(VLOOKUP(K239,'Վարկանիշային չափորոշիչներ'!$G$6:$J$72,4,FALSE),0)</f>
        <v>0</v>
      </c>
      <c r="AD239" s="124">
        <f>IFERROR(VLOOKUP(L239,'Վարկանիշային չափորոշիչներ'!$G$6:$J$72,4,FALSE),0)</f>
        <v>0</v>
      </c>
      <c r="AE239" s="124">
        <f>IFERROR(VLOOKUP(M239,'Վարկանիշային չափորոշիչներ'!$G$6:$J$72,4,FALSE),0)</f>
        <v>0</v>
      </c>
      <c r="AF239" s="124">
        <f>IFERROR(VLOOKUP(N239,'Վարկանիշային չափորոշիչներ'!$G$6:$J$72,4,FALSE),0)</f>
        <v>0</v>
      </c>
      <c r="AG239" s="124">
        <f>IFERROR(VLOOKUP(O239,'Վարկանիշային չափորոշիչներ'!$G$6:$J$72,4,FALSE),0)</f>
        <v>0</v>
      </c>
      <c r="AH239" s="124">
        <f>IFERROR(VLOOKUP(P239,'Վարկանիշային չափորոշիչներ'!$G$6:$J$72,4,FALSE),0)</f>
        <v>0</v>
      </c>
      <c r="AI239" s="124">
        <f>IFERROR(VLOOKUP(Q239,'Վարկանիշային չափորոշիչներ'!$G$6:$J$72,4,FALSE),0)</f>
        <v>0</v>
      </c>
      <c r="AJ239" s="124">
        <f t="shared" si="8"/>
        <v>0</v>
      </c>
    </row>
    <row r="240" spans="1:36" ht="38.25" x14ac:dyDescent="0.3">
      <c r="A240" s="87">
        <v>1238</v>
      </c>
      <c r="B240" s="88" t="s">
        <v>743</v>
      </c>
      <c r="C240" s="57" t="s">
        <v>520</v>
      </c>
      <c r="D240" s="58">
        <v>789211</v>
      </c>
      <c r="E240" s="42" t="s">
        <v>145</v>
      </c>
      <c r="F240" s="42" t="s">
        <v>129</v>
      </c>
      <c r="G240" s="42" t="s">
        <v>156</v>
      </c>
      <c r="H240" s="141" t="s">
        <v>4</v>
      </c>
      <c r="I240" s="42" t="s">
        <v>320</v>
      </c>
      <c r="J240" s="42" t="s">
        <v>137</v>
      </c>
      <c r="K240" s="42" t="s">
        <v>105</v>
      </c>
      <c r="L240" s="42" t="s">
        <v>10</v>
      </c>
      <c r="M240" s="42" t="s">
        <v>8</v>
      </c>
      <c r="N240" s="42" t="s">
        <v>332</v>
      </c>
      <c r="O240" s="42" t="s">
        <v>104</v>
      </c>
      <c r="P240" s="42" t="s">
        <v>4</v>
      </c>
      <c r="Q240" s="137" t="s">
        <v>169</v>
      </c>
      <c r="R240" s="114">
        <f t="shared" si="9"/>
        <v>168.5</v>
      </c>
      <c r="W240" s="97">
        <f>IFERROR(VLOOKUP(E240,'Վարկանիշային չափորոշիչներ'!$G$6:$J$72,4,FALSE),0)</f>
        <v>10</v>
      </c>
      <c r="X240" s="4">
        <f>IFERROR(VLOOKUP(F240,'Վարկանիշային չափորոշիչներ'!$G$6:$J$72,4,FALSE),0)</f>
        <v>10</v>
      </c>
      <c r="Y240" s="4">
        <f>IFERROR(VLOOKUP(G240,'Վարկանիշային չափորոշիչներ'!$G$6:$J$72,4,FALSE),0)</f>
        <v>10</v>
      </c>
      <c r="Z240" s="4">
        <f>IFERROR(VLOOKUP(H240,'Վարկանիշային չափորոշիչներ'!$G$6:$J$72,4,FALSE),0)</f>
        <v>0</v>
      </c>
      <c r="AA240" s="4">
        <f>IFERROR(VLOOKUP(I240,'Վարկանիշային չափորոշիչներ'!$G$6:$J$72,4,FALSE),0)</f>
        <v>10</v>
      </c>
      <c r="AB240" s="4">
        <f>IFERROR(VLOOKUP(J240,'Վարկանիշային չափորոշիչներ'!$G$6:$J$72,4,FALSE),0)</f>
        <v>10</v>
      </c>
      <c r="AC240" s="4">
        <f>IFERROR(VLOOKUP(K240,'Վարկանիշային չափորոշիչներ'!$G$6:$J$72,4,FALSE),0)</f>
        <v>0</v>
      </c>
      <c r="AD240" s="4">
        <f>IFERROR(VLOOKUP(L240,'Վարկանիշային չափորոշիչներ'!$G$6:$J$72,4,FALSE),0)</f>
        <v>5</v>
      </c>
      <c r="AE240" s="4">
        <f>IFERROR(VLOOKUP(M240,'Վարկանիշային չափորոշիչներ'!$G$6:$J$72,4,FALSE),0)</f>
        <v>3.5</v>
      </c>
      <c r="AF240" s="4">
        <f>IFERROR(VLOOKUP(N240,'Վարկանիշային չափորոշիչներ'!$G$6:$J$72,4,FALSE),0)</f>
        <v>10</v>
      </c>
      <c r="AG240" s="4">
        <f>IFERROR(VLOOKUP(O240,'Վարկանիշային չափորոշիչներ'!$G$6:$J$72,4,FALSE),0)</f>
        <v>0</v>
      </c>
      <c r="AH240" s="4">
        <f>IFERROR(VLOOKUP(P240,'Վարկանիշային չափորոշիչներ'!$G$6:$J$72,4,FALSE),0)</f>
        <v>0</v>
      </c>
      <c r="AI240" s="4">
        <f>IFERROR(VLOOKUP(Q240,'Վարկանիշային չափորոշիչներ'!$G$6:$J$72,4,FALSE),0)</f>
        <v>100</v>
      </c>
      <c r="AJ240" s="4">
        <f t="shared" si="8"/>
        <v>168.5</v>
      </c>
    </row>
    <row r="241" spans="1:36" ht="40.5" x14ac:dyDescent="0.3">
      <c r="A241" s="86">
        <v>1238</v>
      </c>
      <c r="B241" s="88" t="s">
        <v>744</v>
      </c>
      <c r="C241" s="57" t="s">
        <v>547</v>
      </c>
      <c r="D241" s="58">
        <v>36072</v>
      </c>
      <c r="E241" s="42" t="s">
        <v>145</v>
      </c>
      <c r="F241" s="42" t="s">
        <v>129</v>
      </c>
      <c r="G241" s="42" t="s">
        <v>156</v>
      </c>
      <c r="H241" s="141" t="s">
        <v>4</v>
      </c>
      <c r="I241" s="42" t="s">
        <v>320</v>
      </c>
      <c r="J241" s="42" t="s">
        <v>137</v>
      </c>
      <c r="K241" s="42" t="s">
        <v>105</v>
      </c>
      <c r="L241" s="42" t="s">
        <v>10</v>
      </c>
      <c r="M241" s="42" t="s">
        <v>8</v>
      </c>
      <c r="N241" s="42" t="s">
        <v>334</v>
      </c>
      <c r="O241" s="42" t="s">
        <v>104</v>
      </c>
      <c r="P241" s="42" t="s">
        <v>4</v>
      </c>
      <c r="Q241" s="137" t="s">
        <v>169</v>
      </c>
      <c r="R241" s="114">
        <f t="shared" si="9"/>
        <v>158.5</v>
      </c>
      <c r="W241" s="97">
        <f>IFERROR(VLOOKUP(E241,'Վարկանիշային չափորոշիչներ'!$G$6:$J$72,4,FALSE),0)</f>
        <v>10</v>
      </c>
      <c r="X241" s="4">
        <f>IFERROR(VLOOKUP(F241,'Վարկանիշային չափորոշիչներ'!$G$6:$J$72,4,FALSE),0)</f>
        <v>10</v>
      </c>
      <c r="Y241" s="4">
        <f>IFERROR(VLOOKUP(G241,'Վարկանիշային չափորոշիչներ'!$G$6:$J$72,4,FALSE),0)</f>
        <v>10</v>
      </c>
      <c r="Z241" s="4">
        <f>IFERROR(VLOOKUP(H241,'Վարկանիշային չափորոշիչներ'!$G$6:$J$72,4,FALSE),0)</f>
        <v>0</v>
      </c>
      <c r="AA241" s="4">
        <f>IFERROR(VLOOKUP(I241,'Վարկանիշային չափորոշիչներ'!$G$6:$J$72,4,FALSE),0)</f>
        <v>10</v>
      </c>
      <c r="AB241" s="4">
        <f>IFERROR(VLOOKUP(J241,'Վարկանիշային չափորոշիչներ'!$G$6:$J$72,4,FALSE),0)</f>
        <v>10</v>
      </c>
      <c r="AC241" s="4">
        <f>IFERROR(VLOOKUP(K241,'Վարկանիշային չափորոշիչներ'!$G$6:$J$72,4,FALSE),0)</f>
        <v>0</v>
      </c>
      <c r="AD241" s="4">
        <f>IFERROR(VLOOKUP(L241,'Վարկանիշային չափորոշիչներ'!$G$6:$J$72,4,FALSE),0)</f>
        <v>5</v>
      </c>
      <c r="AE241" s="4">
        <f>IFERROR(VLOOKUP(M241,'Վարկանիշային չափորոշիչներ'!$G$6:$J$72,4,FALSE),0)</f>
        <v>3.5</v>
      </c>
      <c r="AF241" s="4">
        <f>IFERROR(VLOOKUP(N241,'Վարկանիշային չափորոշիչներ'!$G$6:$J$72,4,FALSE),0)</f>
        <v>0</v>
      </c>
      <c r="AG241" s="4">
        <f>IFERROR(VLOOKUP(O241,'Վարկանիշային չափորոշիչներ'!$G$6:$J$72,4,FALSE),0)</f>
        <v>0</v>
      </c>
      <c r="AH241" s="4">
        <f>IFERROR(VLOOKUP(P241,'Վարկանիշային չափորոշիչներ'!$G$6:$J$72,4,FALSE),0)</f>
        <v>0</v>
      </c>
      <c r="AI241" s="4">
        <f>IFERROR(VLOOKUP(Q241,'Վարկանիշային չափորոշիչներ'!$G$6:$J$72,4,FALSE),0)</f>
        <v>100</v>
      </c>
      <c r="AJ241" s="4">
        <f t="shared" si="8"/>
        <v>158.5</v>
      </c>
    </row>
    <row r="242" spans="1:36" ht="40.5" x14ac:dyDescent="0.3">
      <c r="A242" s="87">
        <v>1238</v>
      </c>
      <c r="B242" s="88" t="s">
        <v>745</v>
      </c>
      <c r="C242" s="57" t="s">
        <v>746</v>
      </c>
      <c r="D242" s="58">
        <v>1034309.1</v>
      </c>
      <c r="E242" s="42" t="s">
        <v>145</v>
      </c>
      <c r="F242" s="42" t="s">
        <v>129</v>
      </c>
      <c r="G242" s="42" t="s">
        <v>156</v>
      </c>
      <c r="H242" s="141" t="s">
        <v>4</v>
      </c>
      <c r="I242" s="42" t="s">
        <v>320</v>
      </c>
      <c r="J242" s="42" t="s">
        <v>137</v>
      </c>
      <c r="K242" s="42" t="s">
        <v>105</v>
      </c>
      <c r="L242" s="42" t="s">
        <v>10</v>
      </c>
      <c r="M242" s="42" t="s">
        <v>8</v>
      </c>
      <c r="N242" s="42" t="s">
        <v>334</v>
      </c>
      <c r="O242" s="42" t="s">
        <v>104</v>
      </c>
      <c r="P242" s="42" t="s">
        <v>4</v>
      </c>
      <c r="Q242" s="137" t="s">
        <v>169</v>
      </c>
      <c r="R242" s="114">
        <f t="shared" si="9"/>
        <v>158.5</v>
      </c>
      <c r="W242" s="97">
        <f>IFERROR(VLOOKUP(E242,'Վարկանիշային չափորոշիչներ'!$G$6:$J$72,4,FALSE),0)</f>
        <v>10</v>
      </c>
      <c r="X242" s="4">
        <f>IFERROR(VLOOKUP(F242,'Վարկանիշային չափորոշիչներ'!$G$6:$J$72,4,FALSE),0)</f>
        <v>10</v>
      </c>
      <c r="Y242" s="4">
        <f>IFERROR(VLOOKUP(G242,'Վարկանիշային չափորոշիչներ'!$G$6:$J$72,4,FALSE),0)</f>
        <v>10</v>
      </c>
      <c r="Z242" s="4">
        <f>IFERROR(VLOOKUP(H242,'Վարկանիշային չափորոշիչներ'!$G$6:$J$72,4,FALSE),0)</f>
        <v>0</v>
      </c>
      <c r="AA242" s="4">
        <f>IFERROR(VLOOKUP(I242,'Վարկանիշային չափորոշիչներ'!$G$6:$J$72,4,FALSE),0)</f>
        <v>10</v>
      </c>
      <c r="AB242" s="4">
        <f>IFERROR(VLOOKUP(J242,'Վարկանիշային չափորոշիչներ'!$G$6:$J$72,4,FALSE),0)</f>
        <v>10</v>
      </c>
      <c r="AC242" s="4">
        <f>IFERROR(VLOOKUP(K242,'Վարկանիշային չափորոշիչներ'!$G$6:$J$72,4,FALSE),0)</f>
        <v>0</v>
      </c>
      <c r="AD242" s="4">
        <f>IFERROR(VLOOKUP(L242,'Վարկանիշային չափորոշիչներ'!$G$6:$J$72,4,FALSE),0)</f>
        <v>5</v>
      </c>
      <c r="AE242" s="4">
        <f>IFERROR(VLOOKUP(M242,'Վարկանիշային չափորոշիչներ'!$G$6:$J$72,4,FALSE),0)</f>
        <v>3.5</v>
      </c>
      <c r="AF242" s="4">
        <f>IFERROR(VLOOKUP(N242,'Վարկանիշային չափորոշիչներ'!$G$6:$J$72,4,FALSE),0)</f>
        <v>0</v>
      </c>
      <c r="AG242" s="4">
        <f>IFERROR(VLOOKUP(O242,'Վարկանիշային չափորոշիչներ'!$G$6:$J$72,4,FALSE),0)</f>
        <v>0</v>
      </c>
      <c r="AH242" s="4">
        <f>IFERROR(VLOOKUP(P242,'Վարկանիշային չափորոշիչներ'!$G$6:$J$72,4,FALSE),0)</f>
        <v>0</v>
      </c>
      <c r="AI242" s="4">
        <f>IFERROR(VLOOKUP(Q242,'Վարկանիշային չափորոշիչներ'!$G$6:$J$72,4,FALSE),0)</f>
        <v>100</v>
      </c>
      <c r="AJ242" s="4">
        <f t="shared" si="8"/>
        <v>158.5</v>
      </c>
    </row>
    <row r="243" spans="1:36" ht="67.5" x14ac:dyDescent="0.3">
      <c r="A243" s="87">
        <v>1238</v>
      </c>
      <c r="B243" s="88" t="s">
        <v>747</v>
      </c>
      <c r="C243" s="57" t="s">
        <v>28</v>
      </c>
      <c r="D243" s="56">
        <v>24123.399999999998</v>
      </c>
      <c r="E243" s="42" t="s">
        <v>145</v>
      </c>
      <c r="F243" s="42" t="s">
        <v>129</v>
      </c>
      <c r="G243" s="42" t="s">
        <v>156</v>
      </c>
      <c r="H243" s="141" t="s">
        <v>4</v>
      </c>
      <c r="I243" s="42" t="s">
        <v>320</v>
      </c>
      <c r="J243" s="42" t="s">
        <v>137</v>
      </c>
      <c r="K243" s="42" t="s">
        <v>105</v>
      </c>
      <c r="L243" s="42" t="s">
        <v>10</v>
      </c>
      <c r="M243" s="42" t="s">
        <v>8</v>
      </c>
      <c r="N243" s="42" t="s">
        <v>334</v>
      </c>
      <c r="O243" s="42" t="s">
        <v>104</v>
      </c>
      <c r="P243" s="42" t="s">
        <v>4</v>
      </c>
      <c r="Q243" s="137" t="s">
        <v>169</v>
      </c>
      <c r="R243" s="114">
        <f t="shared" si="9"/>
        <v>158.5</v>
      </c>
      <c r="W243" s="97">
        <f>IFERROR(VLOOKUP(E243,'Վարկանիշային չափորոշիչներ'!$G$6:$J$72,4,FALSE),0)</f>
        <v>10</v>
      </c>
      <c r="X243" s="4">
        <f>IFERROR(VLOOKUP(F243,'Վարկանիշային չափորոշիչներ'!$G$6:$J$72,4,FALSE),0)</f>
        <v>10</v>
      </c>
      <c r="Y243" s="4">
        <f>IFERROR(VLOOKUP(G243,'Վարկանիշային չափորոշիչներ'!$G$6:$J$72,4,FALSE),0)</f>
        <v>10</v>
      </c>
      <c r="Z243" s="4">
        <f>IFERROR(VLOOKUP(H243,'Վարկանիշային չափորոշիչներ'!$G$6:$J$72,4,FALSE),0)</f>
        <v>0</v>
      </c>
      <c r="AA243" s="4">
        <f>IFERROR(VLOOKUP(I243,'Վարկանիշային չափորոշիչներ'!$G$6:$J$72,4,FALSE),0)</f>
        <v>10</v>
      </c>
      <c r="AB243" s="4">
        <f>IFERROR(VLOOKUP(J243,'Վարկանիշային չափորոշիչներ'!$G$6:$J$72,4,FALSE),0)</f>
        <v>10</v>
      </c>
      <c r="AC243" s="4">
        <f>IFERROR(VLOOKUP(K243,'Վարկանիշային չափորոշիչներ'!$G$6:$J$72,4,FALSE),0)</f>
        <v>0</v>
      </c>
      <c r="AD243" s="4">
        <f>IFERROR(VLOOKUP(L243,'Վարկանիշային չափորոշիչներ'!$G$6:$J$72,4,FALSE),0)</f>
        <v>5</v>
      </c>
      <c r="AE243" s="4">
        <f>IFERROR(VLOOKUP(M243,'Վարկանիշային չափորոշիչներ'!$G$6:$J$72,4,FALSE),0)</f>
        <v>3.5</v>
      </c>
      <c r="AF243" s="4">
        <f>IFERROR(VLOOKUP(N243,'Վարկանիշային չափորոշիչներ'!$G$6:$J$72,4,FALSE),0)</f>
        <v>0</v>
      </c>
      <c r="AG243" s="4">
        <f>IFERROR(VLOOKUP(O243,'Վարկանիշային չափորոշիչներ'!$G$6:$J$72,4,FALSE),0)</f>
        <v>0</v>
      </c>
      <c r="AH243" s="4">
        <f>IFERROR(VLOOKUP(P243,'Վարկանիշային չափորոշիչներ'!$G$6:$J$72,4,FALSE),0)</f>
        <v>0</v>
      </c>
      <c r="AI243" s="4">
        <f>IFERROR(VLOOKUP(Q243,'Վարկանիշային չափորոշիչներ'!$G$6:$J$72,4,FALSE),0)</f>
        <v>100</v>
      </c>
      <c r="AJ243" s="4">
        <f t="shared" si="8"/>
        <v>158.5</v>
      </c>
    </row>
    <row r="244" spans="1:36" s="125" customFormat="1" x14ac:dyDescent="0.3">
      <c r="A244" s="117">
        <v>1240</v>
      </c>
      <c r="B244" s="118"/>
      <c r="C244" s="119" t="s">
        <v>55</v>
      </c>
      <c r="D244" s="120">
        <f>SUM(D245:D247)</f>
        <v>4966395.7</v>
      </c>
      <c r="E244" s="121" t="s">
        <v>11</v>
      </c>
      <c r="F244" s="121" t="s">
        <v>11</v>
      </c>
      <c r="G244" s="121" t="s">
        <v>11</v>
      </c>
      <c r="H244" s="140" t="s">
        <v>11</v>
      </c>
      <c r="I244" s="121" t="s">
        <v>11</v>
      </c>
      <c r="J244" s="121" t="s">
        <v>11</v>
      </c>
      <c r="K244" s="121" t="s">
        <v>11</v>
      </c>
      <c r="L244" s="121" t="s">
        <v>11</v>
      </c>
      <c r="M244" s="121" t="s">
        <v>11</v>
      </c>
      <c r="N244" s="121" t="s">
        <v>11</v>
      </c>
      <c r="O244" s="121" t="s">
        <v>11</v>
      </c>
      <c r="P244" s="121" t="s">
        <v>11</v>
      </c>
      <c r="Q244" s="173" t="s">
        <v>11</v>
      </c>
      <c r="R244" s="113">
        <f t="shared" si="9"/>
        <v>0</v>
      </c>
      <c r="S244" s="122"/>
      <c r="T244" s="122"/>
      <c r="U244" s="122"/>
      <c r="V244" s="122"/>
      <c r="W244" s="123">
        <f>IFERROR(VLOOKUP(E244,'Վարկանիշային չափորոշիչներ'!$G$6:$J$72,4,FALSE),0)</f>
        <v>0</v>
      </c>
      <c r="X244" s="124">
        <f>IFERROR(VLOOKUP(F244,'Վարկանիշային չափորոշիչներ'!$G$6:$J$72,4,FALSE),0)</f>
        <v>0</v>
      </c>
      <c r="Y244" s="124">
        <f>IFERROR(VLOOKUP(G244,'Վարկանիշային չափորոշիչներ'!$G$6:$J$72,4,FALSE),0)</f>
        <v>0</v>
      </c>
      <c r="Z244" s="124">
        <f>IFERROR(VLOOKUP(H244,'Վարկանիշային չափորոշիչներ'!$G$6:$J$72,4,FALSE),0)</f>
        <v>0</v>
      </c>
      <c r="AA244" s="124">
        <f>IFERROR(VLOOKUP(I244,'Վարկանիշային չափորոշիչներ'!$G$6:$J$72,4,FALSE),0)</f>
        <v>0</v>
      </c>
      <c r="AB244" s="124">
        <f>IFERROR(VLOOKUP(J244,'Վարկանիշային չափորոշիչներ'!$G$6:$J$72,4,FALSE),0)</f>
        <v>0</v>
      </c>
      <c r="AC244" s="124">
        <f>IFERROR(VLOOKUP(K244,'Վարկանիշային չափորոշիչներ'!$G$6:$J$72,4,FALSE),0)</f>
        <v>0</v>
      </c>
      <c r="AD244" s="124">
        <f>IFERROR(VLOOKUP(L244,'Վարկանիշային չափորոշիչներ'!$G$6:$J$72,4,FALSE),0)</f>
        <v>0</v>
      </c>
      <c r="AE244" s="124">
        <f>IFERROR(VLOOKUP(M244,'Վարկանիշային չափորոշիչներ'!$G$6:$J$72,4,FALSE),0)</f>
        <v>0</v>
      </c>
      <c r="AF244" s="124">
        <f>IFERROR(VLOOKUP(N244,'Վարկանիշային չափորոշիչներ'!$G$6:$J$72,4,FALSE),0)</f>
        <v>0</v>
      </c>
      <c r="AG244" s="124">
        <f>IFERROR(VLOOKUP(O244,'Վարկանիշային չափորոշիչներ'!$G$6:$J$72,4,FALSE),0)</f>
        <v>0</v>
      </c>
      <c r="AH244" s="124">
        <f>IFERROR(VLOOKUP(P244,'Վարկանիշային չափորոշիչներ'!$G$6:$J$72,4,FALSE),0)</f>
        <v>0</v>
      </c>
      <c r="AI244" s="124">
        <f>IFERROR(VLOOKUP(Q244,'Վարկանիշային չափորոշիչներ'!$G$6:$J$72,4,FALSE),0)</f>
        <v>0</v>
      </c>
      <c r="AJ244" s="124">
        <f t="shared" si="8"/>
        <v>0</v>
      </c>
    </row>
    <row r="245" spans="1:36" ht="38.25" x14ac:dyDescent="0.3">
      <c r="A245" s="87">
        <v>1240</v>
      </c>
      <c r="B245" s="88" t="s">
        <v>748</v>
      </c>
      <c r="C245" s="57" t="s">
        <v>56</v>
      </c>
      <c r="D245" s="65">
        <v>214880</v>
      </c>
      <c r="E245" s="42" t="s">
        <v>145</v>
      </c>
      <c r="F245" s="42" t="s">
        <v>4</v>
      </c>
      <c r="G245" s="42" t="s">
        <v>156</v>
      </c>
      <c r="H245" s="141" t="s">
        <v>4</v>
      </c>
      <c r="I245" s="42" t="s">
        <v>321</v>
      </c>
      <c r="J245" s="42" t="s">
        <v>137</v>
      </c>
      <c r="K245" s="42" t="s">
        <v>105</v>
      </c>
      <c r="L245" s="42" t="s">
        <v>10</v>
      </c>
      <c r="M245" s="42" t="s">
        <v>8</v>
      </c>
      <c r="N245" s="42" t="s">
        <v>332</v>
      </c>
      <c r="O245" s="42" t="s">
        <v>104</v>
      </c>
      <c r="P245" s="42" t="s">
        <v>4</v>
      </c>
      <c r="Q245" s="137" t="s">
        <v>169</v>
      </c>
      <c r="R245" s="114">
        <f t="shared" si="9"/>
        <v>150.5</v>
      </c>
      <c r="W245" s="97">
        <f>IFERROR(VLOOKUP(E245,'Վարկանիշային չափորոշիչներ'!$G$6:$J$72,4,FALSE),0)</f>
        <v>10</v>
      </c>
      <c r="X245" s="4">
        <f>IFERROR(VLOOKUP(F245,'Վարկանիշային չափորոշիչներ'!$G$6:$J$72,4,FALSE),0)</f>
        <v>0</v>
      </c>
      <c r="Y245" s="4">
        <f>IFERROR(VLOOKUP(G245,'Վարկանիշային չափորոշիչներ'!$G$6:$J$72,4,FALSE),0)</f>
        <v>10</v>
      </c>
      <c r="Z245" s="4">
        <f>IFERROR(VLOOKUP(H245,'Վարկանիշային չափորոշիչներ'!$G$6:$J$72,4,FALSE),0)</f>
        <v>0</v>
      </c>
      <c r="AA245" s="4">
        <f>IFERROR(VLOOKUP(I245,'Վարկանիշային չափորոշիչներ'!$G$6:$J$72,4,FALSE),0)</f>
        <v>2</v>
      </c>
      <c r="AB245" s="4">
        <f>IFERROR(VLOOKUP(J245,'Վարկանիշային չափորոշիչներ'!$G$6:$J$72,4,FALSE),0)</f>
        <v>10</v>
      </c>
      <c r="AC245" s="4">
        <f>IFERROR(VLOOKUP(K245,'Վարկանիշային չափորոշիչներ'!$G$6:$J$72,4,FALSE),0)</f>
        <v>0</v>
      </c>
      <c r="AD245" s="4">
        <f>IFERROR(VLOOKUP(L245,'Վարկանիշային չափորոշիչներ'!$G$6:$J$72,4,FALSE),0)</f>
        <v>5</v>
      </c>
      <c r="AE245" s="4">
        <f>IFERROR(VLOOKUP(M245,'Վարկանիշային չափորոշիչներ'!$G$6:$J$72,4,FALSE),0)</f>
        <v>3.5</v>
      </c>
      <c r="AF245" s="4">
        <f>IFERROR(VLOOKUP(N245,'Վարկանիշային չափորոշիչներ'!$G$6:$J$72,4,FALSE),0)</f>
        <v>10</v>
      </c>
      <c r="AG245" s="4">
        <f>IFERROR(VLOOKUP(O245,'Վարկանիշային չափորոշիչներ'!$G$6:$J$72,4,FALSE),0)</f>
        <v>0</v>
      </c>
      <c r="AH245" s="4">
        <f>IFERROR(VLOOKUP(P245,'Վարկանիշային չափորոշիչներ'!$G$6:$J$72,4,FALSE),0)</f>
        <v>0</v>
      </c>
      <c r="AI245" s="4">
        <f>IFERROR(VLOOKUP(Q245,'Վարկանիշային չափորոշիչներ'!$G$6:$J$72,4,FALSE),0)</f>
        <v>100</v>
      </c>
      <c r="AJ245" s="4">
        <f t="shared" si="8"/>
        <v>150.5</v>
      </c>
    </row>
    <row r="246" spans="1:36" ht="54" x14ac:dyDescent="0.3">
      <c r="A246" s="89">
        <v>1240</v>
      </c>
      <c r="B246" s="88" t="s">
        <v>751</v>
      </c>
      <c r="C246" s="70" t="s">
        <v>752</v>
      </c>
      <c r="D246" s="58">
        <v>1523000</v>
      </c>
      <c r="E246" s="42" t="s">
        <v>145</v>
      </c>
      <c r="F246" s="42" t="s">
        <v>4</v>
      </c>
      <c r="G246" s="42" t="s">
        <v>156</v>
      </c>
      <c r="H246" s="141" t="s">
        <v>4</v>
      </c>
      <c r="I246" s="42" t="s">
        <v>321</v>
      </c>
      <c r="J246" s="42" t="s">
        <v>137</v>
      </c>
      <c r="K246" s="42" t="s">
        <v>105</v>
      </c>
      <c r="L246" s="42" t="s">
        <v>10</v>
      </c>
      <c r="M246" s="42" t="s">
        <v>8</v>
      </c>
      <c r="N246" s="42" t="s">
        <v>334</v>
      </c>
      <c r="O246" s="42" t="s">
        <v>104</v>
      </c>
      <c r="P246" s="42" t="s">
        <v>4</v>
      </c>
      <c r="Q246" s="137" t="s">
        <v>169</v>
      </c>
      <c r="R246" s="114">
        <f>AJ246</f>
        <v>140.5</v>
      </c>
      <c r="W246" s="97">
        <f>IFERROR(VLOOKUP(E246,'Վարկանիշային չափորոշիչներ'!$G$6:$J$72,4,FALSE),0)</f>
        <v>10</v>
      </c>
      <c r="X246" s="4">
        <f>IFERROR(VLOOKUP(F246,'Վարկանիշային չափորոշիչներ'!$G$6:$J$72,4,FALSE),0)</f>
        <v>0</v>
      </c>
      <c r="Y246" s="4">
        <f>IFERROR(VLOOKUP(G246,'Վարկանիշային չափորոշիչներ'!$G$6:$J$72,4,FALSE),0)</f>
        <v>10</v>
      </c>
      <c r="Z246" s="4">
        <f>IFERROR(VLOOKUP(H246,'Վարկանիշային չափորոշիչներ'!$G$6:$J$72,4,FALSE),0)</f>
        <v>0</v>
      </c>
      <c r="AA246" s="4">
        <f>IFERROR(VLOOKUP(I246,'Վարկանիշային չափորոշիչներ'!$G$6:$J$72,4,FALSE),0)</f>
        <v>2</v>
      </c>
      <c r="AB246" s="4">
        <f>IFERROR(VLOOKUP(J246,'Վարկանիշային չափորոշիչներ'!$G$6:$J$72,4,FALSE),0)</f>
        <v>10</v>
      </c>
      <c r="AC246" s="4">
        <f>IFERROR(VLOOKUP(K246,'Վարկանիշային չափորոշիչներ'!$G$6:$J$72,4,FALSE),0)</f>
        <v>0</v>
      </c>
      <c r="AD246" s="4">
        <f>IFERROR(VLOOKUP(L246,'Վարկանիշային չափորոշիչներ'!$G$6:$J$72,4,FALSE),0)</f>
        <v>5</v>
      </c>
      <c r="AE246" s="4">
        <f>IFERROR(VLOOKUP(M246,'Վարկանիշային չափորոշիչներ'!$G$6:$J$72,4,FALSE),0)</f>
        <v>3.5</v>
      </c>
      <c r="AF246" s="4">
        <f>IFERROR(VLOOKUP(N246,'Վարկանիշային չափորոշիչներ'!$G$6:$J$72,4,FALSE),0)</f>
        <v>0</v>
      </c>
      <c r="AG246" s="4">
        <f>IFERROR(VLOOKUP(O246,'Վարկանիշային չափորոշիչներ'!$G$6:$J$72,4,FALSE),0)</f>
        <v>0</v>
      </c>
      <c r="AH246" s="4">
        <f>IFERROR(VLOOKUP(P246,'Վարկանիշային չափորոշիչներ'!$G$6:$J$72,4,FALSE),0)</f>
        <v>0</v>
      </c>
      <c r="AI246" s="4">
        <f>IFERROR(VLOOKUP(Q246,'Վարկանիշային չափորոշիչներ'!$G$6:$J$72,4,FALSE),0)</f>
        <v>100</v>
      </c>
      <c r="AJ246" s="4">
        <f t="shared" si="8"/>
        <v>140.5</v>
      </c>
    </row>
    <row r="247" spans="1:36" ht="38.25" x14ac:dyDescent="0.3">
      <c r="A247" s="86">
        <v>1240</v>
      </c>
      <c r="B247" s="88" t="s">
        <v>749</v>
      </c>
      <c r="C247" s="57" t="s">
        <v>750</v>
      </c>
      <c r="D247" s="58">
        <v>3228515.7</v>
      </c>
      <c r="E247" s="42" t="s">
        <v>145</v>
      </c>
      <c r="F247" s="42" t="s">
        <v>127</v>
      </c>
      <c r="G247" s="42" t="s">
        <v>4</v>
      </c>
      <c r="H247" s="141" t="s">
        <v>4</v>
      </c>
      <c r="I247" s="42" t="s">
        <v>320</v>
      </c>
      <c r="J247" s="42" t="s">
        <v>137</v>
      </c>
      <c r="K247" s="42" t="s">
        <v>327</v>
      </c>
      <c r="L247" s="42" t="s">
        <v>10</v>
      </c>
      <c r="M247" s="42" t="s">
        <v>8</v>
      </c>
      <c r="N247" s="42" t="s">
        <v>334</v>
      </c>
      <c r="O247" s="42" t="s">
        <v>104</v>
      </c>
      <c r="P247" s="42" t="s">
        <v>4</v>
      </c>
      <c r="Q247" s="137" t="s">
        <v>169</v>
      </c>
      <c r="R247" s="114">
        <f t="shared" si="9"/>
        <v>151.5</v>
      </c>
      <c r="W247" s="97">
        <f>IFERROR(VLOOKUP(E247,'Վարկանիշային չափորոշիչներ'!$G$6:$J$72,4,FALSE),0)</f>
        <v>10</v>
      </c>
      <c r="X247" s="4">
        <f>IFERROR(VLOOKUP(F247,'Վարկանիշային չափորոշիչներ'!$G$6:$J$72,4,FALSE),0)</f>
        <v>8</v>
      </c>
      <c r="Y247" s="4">
        <f>IFERROR(VLOOKUP(G247,'Վարկանիշային չափորոշիչներ'!$G$6:$J$72,4,FALSE),0)</f>
        <v>0</v>
      </c>
      <c r="Z247" s="4">
        <f>IFERROR(VLOOKUP(H247,'Վարկանիշային չափորոշիչներ'!$G$6:$J$72,4,FALSE),0)</f>
        <v>0</v>
      </c>
      <c r="AA247" s="4">
        <f>IFERROR(VLOOKUP(I247,'Վարկանիշային չափորոշիչներ'!$G$6:$J$72,4,FALSE),0)</f>
        <v>10</v>
      </c>
      <c r="AB247" s="4">
        <f>IFERROR(VLOOKUP(J247,'Վարկանիշային չափորոշիչներ'!$G$6:$J$72,4,FALSE),0)</f>
        <v>10</v>
      </c>
      <c r="AC247" s="4">
        <f>IFERROR(VLOOKUP(K247,'Վարկանիշային չափորոշիչներ'!$G$6:$J$72,4,FALSE),0)</f>
        <v>5</v>
      </c>
      <c r="AD247" s="4">
        <f>IFERROR(VLOOKUP(L247,'Վարկանիշային չափորոշիչներ'!$G$6:$J$72,4,FALSE),0)</f>
        <v>5</v>
      </c>
      <c r="AE247" s="4">
        <f>IFERROR(VLOOKUP(M247,'Վարկանիշային չափորոշիչներ'!$G$6:$J$72,4,FALSE),0)</f>
        <v>3.5</v>
      </c>
      <c r="AF247" s="4">
        <f>IFERROR(VLOOKUP(N247,'Վարկանիշային չափորոշիչներ'!$G$6:$J$72,4,FALSE),0)</f>
        <v>0</v>
      </c>
      <c r="AG247" s="4">
        <f>IFERROR(VLOOKUP(O247,'Վարկանիշային չափորոշիչներ'!$G$6:$J$72,4,FALSE),0)</f>
        <v>0</v>
      </c>
      <c r="AH247" s="4">
        <f>IFERROR(VLOOKUP(P247,'Վարկանիշային չափորոշիչներ'!$G$6:$J$72,4,FALSE),0)</f>
        <v>0</v>
      </c>
      <c r="AI247" s="4">
        <f>IFERROR(VLOOKUP(Q247,'Վարկանիշային չափորոշիչներ'!$G$6:$J$72,4,FALSE),0)</f>
        <v>100</v>
      </c>
      <c r="AJ247" s="4">
        <f t="shared" si="8"/>
        <v>151.5</v>
      </c>
    </row>
    <row r="248" spans="1:36" x14ac:dyDescent="0.3">
      <c r="D248" s="79"/>
      <c r="R248" s="115"/>
    </row>
    <row r="249" spans="1:36" x14ac:dyDescent="0.3">
      <c r="D249" s="80"/>
    </row>
    <row r="250" spans="1:36" x14ac:dyDescent="0.3">
      <c r="A250" s="94"/>
      <c r="B250" s="95"/>
      <c r="C250" s="81"/>
      <c r="D250" s="80"/>
    </row>
    <row r="251" spans="1:36" x14ac:dyDescent="0.3">
      <c r="D251" s="82"/>
    </row>
    <row r="252" spans="1:36" x14ac:dyDescent="0.3">
      <c r="D252" s="82"/>
    </row>
    <row r="253" spans="1:36" x14ac:dyDescent="0.3">
      <c r="D253" s="82"/>
    </row>
    <row r="254" spans="1:36" x14ac:dyDescent="0.3">
      <c r="D254" s="82"/>
    </row>
    <row r="255" spans="1:36" x14ac:dyDescent="0.3">
      <c r="D255" s="82"/>
    </row>
    <row r="256" spans="1:36" x14ac:dyDescent="0.3">
      <c r="D256" s="82"/>
    </row>
    <row r="257" spans="4:4" x14ac:dyDescent="0.3">
      <c r="D257" s="82"/>
    </row>
    <row r="258" spans="4:4" x14ac:dyDescent="0.3">
      <c r="D258" s="82"/>
    </row>
    <row r="259" spans="4:4" x14ac:dyDescent="0.3">
      <c r="D259" s="82"/>
    </row>
    <row r="260" spans="4:4" x14ac:dyDescent="0.3">
      <c r="D260" s="82"/>
    </row>
    <row r="261" spans="4:4" x14ac:dyDescent="0.3">
      <c r="D261" s="82"/>
    </row>
    <row r="262" spans="4:4" x14ac:dyDescent="0.3">
      <c r="D262" s="82"/>
    </row>
    <row r="263" spans="4:4" x14ac:dyDescent="0.3">
      <c r="D263" s="82"/>
    </row>
    <row r="264" spans="4:4" x14ac:dyDescent="0.3">
      <c r="D264" s="82"/>
    </row>
    <row r="265" spans="4:4" x14ac:dyDescent="0.3">
      <c r="D265" s="82"/>
    </row>
    <row r="268" spans="4:4" x14ac:dyDescent="0.3">
      <c r="D268" s="84"/>
    </row>
  </sheetData>
  <sheetProtection formatCells="0" formatColumns="0" formatRows="0" deleteRows="0" sort="0" autoFilter="0"/>
  <customSheetViews>
    <customSheetView guid="{A55A965D-B0AC-4287-B3E4-A60951EB9939}" scale="112" showPageBreaks="1" hiddenColumns="1">
      <selection sqref="A1:XFD1048576"/>
      <pageMargins left="0.2" right="0.2" top="0.26" bottom="0.2" header="0.2" footer="0.2"/>
      <pageSetup paperSize="9" scale="70" orientation="landscape" r:id="rId1"/>
    </customSheetView>
  </customSheetViews>
  <mergeCells count="9">
    <mergeCell ref="A2:C3"/>
    <mergeCell ref="D2:D3"/>
    <mergeCell ref="R2:R3"/>
    <mergeCell ref="W1:AA1"/>
    <mergeCell ref="A1:R1"/>
    <mergeCell ref="E2:H2"/>
    <mergeCell ref="I2:K2"/>
    <mergeCell ref="L2:M2"/>
    <mergeCell ref="O2:P2"/>
  </mergeCells>
  <conditionalFormatting sqref="R2 R6:R25 R68:R80 R52:R66 R44:R50 R27:R42 R82:R86 R88:R92 R94:R95 R97:R123 R125:R130 R132:R146 R181:R183 R203:R205 R207:R209 R211:R217 R219:R225 R227:R230 R232:R238 R240:R243 R165:R179 R185:R188 R190:R201 R245:R1048576 R148:R163">
    <cfRule type="cellIs" dxfId="77" priority="79" operator="greaterThan">
      <formula>70</formula>
    </cfRule>
  </conditionalFormatting>
  <conditionalFormatting sqref="R2:R3 R6:R25 R68:R80 R52:R66 R44:R50 R27:R42 R82:R86 R88:R92 R94:R95 R97:R123 R125:R130 R132:R146 R181:R183 R203:R205 R207:R209 R211:R217 R219:R225 R227:R230 R232:R238 R240:R243 R165:R179 R185:R188 R190:R201 R245:R1048576 R148:R163">
    <cfRule type="cellIs" dxfId="76" priority="76" operator="lessThan">
      <formula>40</formula>
    </cfRule>
    <cfRule type="cellIs" dxfId="75" priority="78" operator="between">
      <formula>40</formula>
      <formula>70</formula>
    </cfRule>
  </conditionalFormatting>
  <conditionalFormatting sqref="R26">
    <cfRule type="cellIs" dxfId="74" priority="75" operator="greaterThan">
      <formula>70</formula>
    </cfRule>
  </conditionalFormatting>
  <conditionalFormatting sqref="R26">
    <cfRule type="cellIs" dxfId="73" priority="73" operator="lessThan">
      <formula>40</formula>
    </cfRule>
    <cfRule type="cellIs" dxfId="72" priority="74" operator="between">
      <formula>40</formula>
      <formula>70</formula>
    </cfRule>
  </conditionalFormatting>
  <conditionalFormatting sqref="R43">
    <cfRule type="cellIs" dxfId="71" priority="72" operator="greaterThan">
      <formula>70</formula>
    </cfRule>
  </conditionalFormatting>
  <conditionalFormatting sqref="R43">
    <cfRule type="cellIs" dxfId="70" priority="70" operator="lessThan">
      <formula>40</formula>
    </cfRule>
    <cfRule type="cellIs" dxfId="69" priority="71" operator="between">
      <formula>40</formula>
      <formula>70</formula>
    </cfRule>
  </conditionalFormatting>
  <conditionalFormatting sqref="R5">
    <cfRule type="cellIs" dxfId="68" priority="69" operator="greaterThan">
      <formula>70</formula>
    </cfRule>
  </conditionalFormatting>
  <conditionalFormatting sqref="R5">
    <cfRule type="cellIs" dxfId="67" priority="67" operator="lessThan">
      <formula>40</formula>
    </cfRule>
    <cfRule type="cellIs" dxfId="66" priority="68" operator="between">
      <formula>40</formula>
      <formula>70</formula>
    </cfRule>
  </conditionalFormatting>
  <conditionalFormatting sqref="R4">
    <cfRule type="cellIs" dxfId="65" priority="66" operator="greaterThan">
      <formula>70</formula>
    </cfRule>
  </conditionalFormatting>
  <conditionalFormatting sqref="R4">
    <cfRule type="cellIs" dxfId="64" priority="64" operator="lessThan">
      <formula>40</formula>
    </cfRule>
    <cfRule type="cellIs" dxfId="63" priority="65" operator="between">
      <formula>40</formula>
      <formula>70</formula>
    </cfRule>
  </conditionalFormatting>
  <conditionalFormatting sqref="R51">
    <cfRule type="cellIs" dxfId="62" priority="63" operator="greaterThan">
      <formula>70</formula>
    </cfRule>
  </conditionalFormatting>
  <conditionalFormatting sqref="R51">
    <cfRule type="cellIs" dxfId="61" priority="61" operator="lessThan">
      <formula>40</formula>
    </cfRule>
    <cfRule type="cellIs" dxfId="60" priority="62" operator="between">
      <formula>40</formula>
      <formula>70</formula>
    </cfRule>
  </conditionalFormatting>
  <conditionalFormatting sqref="R67">
    <cfRule type="cellIs" dxfId="59" priority="60" operator="greaterThan">
      <formula>70</formula>
    </cfRule>
  </conditionalFormatting>
  <conditionalFormatting sqref="R67">
    <cfRule type="cellIs" dxfId="58" priority="58" operator="lessThan">
      <formula>40</formula>
    </cfRule>
    <cfRule type="cellIs" dxfId="57" priority="59" operator="between">
      <formula>40</formula>
      <formula>70</formula>
    </cfRule>
  </conditionalFormatting>
  <conditionalFormatting sqref="R81">
    <cfRule type="cellIs" dxfId="56" priority="57" operator="greaterThan">
      <formula>70</formula>
    </cfRule>
  </conditionalFormatting>
  <conditionalFormatting sqref="R81">
    <cfRule type="cellIs" dxfId="55" priority="55" operator="lessThan">
      <formula>40</formula>
    </cfRule>
    <cfRule type="cellIs" dxfId="54" priority="56" operator="between">
      <formula>40</formula>
      <formula>70</formula>
    </cfRule>
  </conditionalFormatting>
  <conditionalFormatting sqref="R87">
    <cfRule type="cellIs" dxfId="53" priority="54" operator="greaterThan">
      <formula>70</formula>
    </cfRule>
  </conditionalFormatting>
  <conditionalFormatting sqref="R87">
    <cfRule type="cellIs" dxfId="52" priority="52" operator="lessThan">
      <formula>40</formula>
    </cfRule>
    <cfRule type="cellIs" dxfId="51" priority="53" operator="between">
      <formula>40</formula>
      <formula>70</formula>
    </cfRule>
  </conditionalFormatting>
  <conditionalFormatting sqref="R93">
    <cfRule type="cellIs" dxfId="50" priority="51" operator="greaterThan">
      <formula>70</formula>
    </cfRule>
  </conditionalFormatting>
  <conditionalFormatting sqref="R93">
    <cfRule type="cellIs" dxfId="49" priority="49" operator="lessThan">
      <formula>40</formula>
    </cfRule>
    <cfRule type="cellIs" dxfId="48" priority="50" operator="between">
      <formula>40</formula>
      <formula>70</formula>
    </cfRule>
  </conditionalFormatting>
  <conditionalFormatting sqref="R96">
    <cfRule type="cellIs" dxfId="47" priority="48" operator="greaterThan">
      <formula>70</formula>
    </cfRule>
  </conditionalFormatting>
  <conditionalFormatting sqref="R96">
    <cfRule type="cellIs" dxfId="46" priority="46" operator="lessThan">
      <formula>40</formula>
    </cfRule>
    <cfRule type="cellIs" dxfId="45" priority="47" operator="between">
      <formula>40</formula>
      <formula>70</formula>
    </cfRule>
  </conditionalFormatting>
  <conditionalFormatting sqref="R124">
    <cfRule type="cellIs" dxfId="44" priority="45" operator="greaterThan">
      <formula>70</formula>
    </cfRule>
  </conditionalFormatting>
  <conditionalFormatting sqref="R124">
    <cfRule type="cellIs" dxfId="43" priority="43" operator="lessThan">
      <formula>40</formula>
    </cfRule>
    <cfRule type="cellIs" dxfId="42" priority="44" operator="between">
      <formula>40</formula>
      <formula>70</formula>
    </cfRule>
  </conditionalFormatting>
  <conditionalFormatting sqref="R131">
    <cfRule type="cellIs" dxfId="41" priority="42" operator="greaterThan">
      <formula>70</formula>
    </cfRule>
  </conditionalFormatting>
  <conditionalFormatting sqref="R131">
    <cfRule type="cellIs" dxfId="40" priority="40" operator="lessThan">
      <formula>40</formula>
    </cfRule>
    <cfRule type="cellIs" dxfId="39" priority="41" operator="between">
      <formula>40</formula>
      <formula>70</formula>
    </cfRule>
  </conditionalFormatting>
  <conditionalFormatting sqref="R147">
    <cfRule type="cellIs" dxfId="38" priority="39" operator="greaterThan">
      <formula>70</formula>
    </cfRule>
  </conditionalFormatting>
  <conditionalFormatting sqref="R147">
    <cfRule type="cellIs" dxfId="37" priority="37" operator="lessThan">
      <formula>40</formula>
    </cfRule>
    <cfRule type="cellIs" dxfId="36" priority="38" operator="between">
      <formula>40</formula>
      <formula>70</formula>
    </cfRule>
  </conditionalFormatting>
  <conditionalFormatting sqref="R164">
    <cfRule type="cellIs" dxfId="35" priority="36" operator="greaterThan">
      <formula>70</formula>
    </cfRule>
  </conditionalFormatting>
  <conditionalFormatting sqref="R164">
    <cfRule type="cellIs" dxfId="34" priority="34" operator="lessThan">
      <formula>40</formula>
    </cfRule>
    <cfRule type="cellIs" dxfId="33" priority="35" operator="between">
      <formula>40</formula>
      <formula>70</formula>
    </cfRule>
  </conditionalFormatting>
  <conditionalFormatting sqref="R180">
    <cfRule type="cellIs" dxfId="32" priority="33" operator="greaterThan">
      <formula>70</formula>
    </cfRule>
  </conditionalFormatting>
  <conditionalFormatting sqref="R180">
    <cfRule type="cellIs" dxfId="31" priority="31" operator="lessThan">
      <formula>40</formula>
    </cfRule>
    <cfRule type="cellIs" dxfId="30" priority="32" operator="between">
      <formula>40</formula>
      <formula>70</formula>
    </cfRule>
  </conditionalFormatting>
  <conditionalFormatting sqref="R184">
    <cfRule type="cellIs" dxfId="29" priority="30" operator="greaterThan">
      <formula>70</formula>
    </cfRule>
  </conditionalFormatting>
  <conditionalFormatting sqref="R184">
    <cfRule type="cellIs" dxfId="28" priority="28" operator="lessThan">
      <formula>40</formula>
    </cfRule>
    <cfRule type="cellIs" dxfId="27" priority="29" operator="between">
      <formula>40</formula>
      <formula>70</formula>
    </cfRule>
  </conditionalFormatting>
  <conditionalFormatting sqref="R189">
    <cfRule type="cellIs" dxfId="26" priority="27" operator="greaterThan">
      <formula>70</formula>
    </cfRule>
  </conditionalFormatting>
  <conditionalFormatting sqref="R189">
    <cfRule type="cellIs" dxfId="25" priority="25" operator="lessThan">
      <formula>40</formula>
    </cfRule>
    <cfRule type="cellIs" dxfId="24" priority="26" operator="between">
      <formula>40</formula>
      <formula>70</formula>
    </cfRule>
  </conditionalFormatting>
  <conditionalFormatting sqref="R202">
    <cfRule type="cellIs" dxfId="23" priority="24" operator="greaterThan">
      <formula>70</formula>
    </cfRule>
  </conditionalFormatting>
  <conditionalFormatting sqref="R202">
    <cfRule type="cellIs" dxfId="22" priority="22" operator="lessThan">
      <formula>40</formula>
    </cfRule>
    <cfRule type="cellIs" dxfId="21" priority="23" operator="between">
      <formula>40</formula>
      <formula>70</formula>
    </cfRule>
  </conditionalFormatting>
  <conditionalFormatting sqref="R206">
    <cfRule type="cellIs" dxfId="20" priority="21" operator="greaterThan">
      <formula>70</formula>
    </cfRule>
  </conditionalFormatting>
  <conditionalFormatting sqref="R206">
    <cfRule type="cellIs" dxfId="19" priority="19" operator="lessThan">
      <formula>40</formula>
    </cfRule>
    <cfRule type="cellIs" dxfId="18" priority="20" operator="between">
      <formula>40</formula>
      <formula>70</formula>
    </cfRule>
  </conditionalFormatting>
  <conditionalFormatting sqref="R210">
    <cfRule type="cellIs" dxfId="17" priority="18" operator="greaterThan">
      <formula>70</formula>
    </cfRule>
  </conditionalFormatting>
  <conditionalFormatting sqref="R210">
    <cfRule type="cellIs" dxfId="16" priority="16" operator="lessThan">
      <formula>40</formula>
    </cfRule>
    <cfRule type="cellIs" dxfId="15" priority="17" operator="between">
      <formula>40</formula>
      <formula>70</formula>
    </cfRule>
  </conditionalFormatting>
  <conditionalFormatting sqref="R218">
    <cfRule type="cellIs" dxfId="14" priority="15" operator="greaterThan">
      <formula>70</formula>
    </cfRule>
  </conditionalFormatting>
  <conditionalFormatting sqref="R218">
    <cfRule type="cellIs" dxfId="13" priority="13" operator="lessThan">
      <formula>40</formula>
    </cfRule>
    <cfRule type="cellIs" dxfId="12" priority="14" operator="between">
      <formula>40</formula>
      <formula>70</formula>
    </cfRule>
  </conditionalFormatting>
  <conditionalFormatting sqref="R226">
    <cfRule type="cellIs" dxfId="11" priority="12" operator="greaterThan">
      <formula>70</formula>
    </cfRule>
  </conditionalFormatting>
  <conditionalFormatting sqref="R226">
    <cfRule type="cellIs" dxfId="10" priority="10" operator="lessThan">
      <formula>40</formula>
    </cfRule>
    <cfRule type="cellIs" dxfId="9" priority="11" operator="between">
      <formula>40</formula>
      <formula>70</formula>
    </cfRule>
  </conditionalFormatting>
  <conditionalFormatting sqref="R231">
    <cfRule type="cellIs" dxfId="8" priority="9" operator="greaterThan">
      <formula>70</formula>
    </cfRule>
  </conditionalFormatting>
  <conditionalFormatting sqref="R231">
    <cfRule type="cellIs" dxfId="7" priority="7" operator="lessThan">
      <formula>40</formula>
    </cfRule>
    <cfRule type="cellIs" dxfId="6" priority="8" operator="between">
      <formula>40</formula>
      <formula>70</formula>
    </cfRule>
  </conditionalFormatting>
  <conditionalFormatting sqref="R239">
    <cfRule type="cellIs" dxfId="5" priority="6" operator="greaterThan">
      <formula>70</formula>
    </cfRule>
  </conditionalFormatting>
  <conditionalFormatting sqref="R239">
    <cfRule type="cellIs" dxfId="4" priority="4" operator="lessThan">
      <formula>40</formula>
    </cfRule>
    <cfRule type="cellIs" dxfId="3" priority="5" operator="between">
      <formula>40</formula>
      <formula>70</formula>
    </cfRule>
  </conditionalFormatting>
  <conditionalFormatting sqref="R244">
    <cfRule type="cellIs" dxfId="2" priority="3" operator="greaterThan">
      <formula>70</formula>
    </cfRule>
  </conditionalFormatting>
  <conditionalFormatting sqref="R244">
    <cfRule type="cellIs" dxfId="1" priority="1" operator="lessThan">
      <formula>40</formula>
    </cfRule>
    <cfRule type="cellIs" dxfId="0" priority="2" operator="between">
      <formula>40</formula>
      <formula>70</formula>
    </cfRule>
  </conditionalFormatting>
  <pageMargins left="0.2" right="0.2" top="0.26" bottom="0.2" header="0.2" footer="0.2"/>
  <pageSetup paperSize="9" scale="70" orientation="landscape" r:id="rId2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 xr:uid="{00000000-0002-0000-0100-000000000000}">
          <x14:formula1>
            <xm:f>'Վարկանիշային չափորոշիչներ'!$G$6:$G$9</xm:f>
          </x14:formula1>
          <xm:sqref>R248 E6:E25 E68:E80 E82:E86 E88:E92 E94:E95 E97:E123 E125:E130 E132:E146 E181:E183 E185:E188 E190:E201 E203:E205 E207:E209 E211:E217 E219:E225 E227:E230 E232:E238 E52:E66 E148:E163 E27:E42 E165:E179 E240:E243 E245:E247 E44:E50</xm:sqref>
        </x14:dataValidation>
        <x14:dataValidation type="list" allowBlank="1" showInputMessage="1" showErrorMessage="1" xr:uid="{00000000-0002-0000-0100-000001000000}">
          <x14:formula1>
            <xm:f>'Վարկանիշային չափորոշիչներ'!$G$11:$G$15</xm:f>
          </x14:formula1>
          <xm:sqref>F6:F25 F68:F80 F82:F86 F88:F92 F94:F95 F97:F123 F125:F130 F132:F146 F181:F183 F185:F188 F190:F201 F203:F205 F207:F209 F211:F217 F219:F225 F227:F230 F232:F238 F52:F66 F44:F50 F27:F42 F165:F179 F240:F243 F245:F247 F148:F163</xm:sqref>
        </x14:dataValidation>
        <x14:dataValidation type="list" allowBlank="1" showInputMessage="1" showErrorMessage="1" xr:uid="{00000000-0002-0000-0100-000002000000}">
          <x14:formula1>
            <xm:f>'Վարկանիշային չափորոշիչներ'!$G$24:$G$28</xm:f>
          </x14:formula1>
          <xm:sqref>H6:H25 H68:H80 H82:H86 H88:H92 H94:H95 H97:H123 H125:H130 H132:H146 H181:H183 H185:H188 H190:H201 H203:H205 H207:H209 H211:H217 H219:H225 H227:H230 H232:H238 H52:H66 H44:H50 H27:H42 H165:H179 H240:H243 H245:H247 H148:H163</xm:sqref>
        </x14:dataValidation>
        <x14:dataValidation type="list" allowBlank="1" showInputMessage="1" showErrorMessage="1" xr:uid="{00000000-0002-0000-0100-000003000000}">
          <x14:formula1>
            <xm:f>'Վարկանիշային չափորոշիչներ'!$G$48:$G$49</xm:f>
          </x14:formula1>
          <xm:sqref>L6:L25 L68:L80 L82:L86 L88:L92 L94:L95 L97:L123 L125:L130 L132:L146 L181:L183 L185:L188 L190:L201 L203:L205 L207:L209 L211:L217 L219:L225 L227:L230 L232:L238 L52:L66 L44:L50 L27:L42 L165:L179 L240:L243 L245:L247 L148:L163</xm:sqref>
        </x14:dataValidation>
        <x14:dataValidation type="list" allowBlank="1" showInputMessage="1" showErrorMessage="1" xr:uid="{00000000-0002-0000-0100-000004000000}">
          <x14:formula1>
            <xm:f>'Վարկանիշային չափորոշիչներ'!$G$51:$G$54</xm:f>
          </x14:formula1>
          <xm:sqref>M6:M25 M68:M80 M82:M86 M88:M92 M94:M95 M97:M123 M125:M130 M132:M146 M181:M183 M185:M188 M190:M201 M203:M205 M207:M209 M211:M217 M219:M225 M227:M230 M232:M238 M52:M66 M44:M50 M27:M42 M165:M179 M240:M243 M245:M247 M148:M163</xm:sqref>
        </x14:dataValidation>
        <x14:dataValidation type="list" allowBlank="1" showInputMessage="1" showErrorMessage="1" xr:uid="{00000000-0002-0000-0100-000005000000}">
          <x14:formula1>
            <xm:f>'Վարկանիշային չափորոշիչներ'!$G$57:$G$59</xm:f>
          </x14:formula1>
          <xm:sqref>N6:N25 N52:N66 N82:N86 N68:N80 N94:N95 N97:N123 N125:N130 N88:N92 N181:N183 N185:N188 N148:N163 N203:N205 N207:N209 N211:N217 N219:N225 N227:N230 N190:N201 N27:N42 N44:N50 N245:N247 N165:N179 N232:N238 N132:N146 N240:N243</xm:sqref>
        </x14:dataValidation>
        <x14:dataValidation type="list" allowBlank="1" showInputMessage="1" showErrorMessage="1" xr:uid="{00000000-0002-0000-0100-000006000000}">
          <x14:formula1>
            <xm:f>'Վարկանիշային չափորոշիչներ'!$G$66:$G$68</xm:f>
          </x14:formula1>
          <xm:sqref>P6:P25 P68:P80 P82:P86 P148:P163 P94:P95 P97:P123 P125:P130 P132:P146 P181:P183 P185:P188 P190:P201 P203:P205 P207:P209 P211:P217 P219:P225 P227:P230 P232:P238 P52:P66 P44:P50 P27:P42 P165:P179 P240:P243 P245:P247 P88:P92</xm:sqref>
        </x14:dataValidation>
        <x14:dataValidation type="list" allowBlank="1" showInputMessage="1" showErrorMessage="1" xr:uid="{00000000-0002-0000-0100-000007000000}">
          <x14:formula1>
            <xm:f>'Վարկանիշային չափորոշիչներ'!$G$43:$G$45</xm:f>
          </x14:formula1>
          <xm:sqref>K6:K25 K68:K80 K82:K86 K88:K92 K94:K95 K97:K123 K125:K130 K132:K146 K181:K183 K185:K188 K190:K201 K203:K205 K207:K209 K211:K217 K219:K225 K227:K230 K232:K238 K52:K66 K44:K50 K27:K42 K165:K179 K240:K243 K245:K247 K148:K163</xm:sqref>
        </x14:dataValidation>
        <x14:dataValidation type="list" allowBlank="1" showInputMessage="1" showErrorMessage="1" xr:uid="{00000000-0002-0000-0100-000008000000}">
          <x14:formula1>
            <xm:f>'Վարկանիշային չափորոշիչներ'!$G$17:$G$22</xm:f>
          </x14:formula1>
          <xm:sqref>G6:G25 G68:G80 G82:G86 G88:G92 G94:G95 G97:G123 G125:G130 G132:G146 G181:G183 G185:G188 G203:G205 G207:G209 G211:G217 G219:G225 G227:G230 G232:G238 G52:G66 G44:G50 G27:G42 G165:G179 G190:G201 G240:G243 G245:G247 G148:G163</xm:sqref>
        </x14:dataValidation>
        <x14:dataValidation type="list" allowBlank="1" showInputMessage="1" showErrorMessage="1" xr:uid="{00000000-0002-0000-0100-000009000000}">
          <x14:formula1>
            <xm:f>'Վարկանիշային չափորոշիչներ'!$G$36:$G$41</xm:f>
          </x14:formula1>
          <xm:sqref>J6:J25 J68:J80 J82:J86 J88:J92 J94:J95 J97:J123 J125:J130 J132:J146 J181:J183 J185:J188 J190:J201 J203:J205 J207:J209 J211:J217 J219:J225 J227:J230 J232:J238 J52:J66 J44:J50 J27:J42 J165:J179 J240:J243 J245:J247 J148:J163</xm:sqref>
        </x14:dataValidation>
        <x14:dataValidation type="list" allowBlank="1" showInputMessage="1" showErrorMessage="1" xr:uid="{00000000-0002-0000-0100-00000A000000}">
          <x14:formula1>
            <xm:f>'Վարկանիշային չափորոշիչներ'!$G$31:$G$34</xm:f>
          </x14:formula1>
          <xm:sqref>I6:I25 I68:I80 I82:I86 I88:I92 I94:I95 I97:I123 I125:I130 I132:I146 I181:I183 I185:I188 I190:I201 I203:I205 I207:I209 I211:I217 I219:I225 I227:I230 I232:I238 I52:I66 I44:I50 I27:I42 I165:I179 I240:I243 I245:I247 I148:I163</xm:sqref>
        </x14:dataValidation>
        <x14:dataValidation type="list" allowBlank="1" showInputMessage="1" showErrorMessage="1" xr:uid="{00000000-0002-0000-0100-00000B000000}">
          <x14:formula1>
            <xm:f>'Վարկանիշային չափորոշիչներ'!$G$62:$G$64</xm:f>
          </x14:formula1>
          <xm:sqref>O6:O25 O68:O80 O82:O86 O88:O92 O94:O95 O97:O123 O125:O130 O132:O146 O181:O183 O185:O188 O190:O201 O203:O205 O207:O209 O211:O217 O219:O225 O227:O230 O232:O238 O52:O66 O44:O50 O27:O42 O165:O179 O240:O243 O245:O247 O148:O163</xm:sqref>
        </x14:dataValidation>
        <x14:dataValidation type="list" allowBlank="1" showInputMessage="1" showErrorMessage="1" xr:uid="{00000000-0002-0000-0100-00000C000000}">
          <x14:formula1>
            <xm:f>'Վարկանիշային չափորոշիչներ'!$G$71:$G$73</xm:f>
          </x14:formula1>
          <xm:sqref>Q6:Q25 Q52:Q66 Q68:Q80 Q82:Q86 Q94:Q95 Q88:Q92 Q97:Q123 Q125:Q130 Q165:Q179 Q190:Q201 Q203:Q205 Q207:Q209 Q211:Q217 Q219:Q225 Q227:Q230 Q232:Q238 Q44:Q50 Q132:Q146 Q27:Q42 Q148:Q163 Q181:Q183 Q185:Q188 Q240:Q243 Q245:Q247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72"/>
  <sheetViews>
    <sheetView zoomScaleNormal="100" workbookViewId="0">
      <selection activeCell="P18" sqref="P18"/>
    </sheetView>
  </sheetViews>
  <sheetFormatPr defaultRowHeight="15" x14ac:dyDescent="0.25"/>
  <cols>
    <col min="1" max="1" width="2" customWidth="1"/>
    <col min="2" max="2" width="3.5703125" customWidth="1"/>
    <col min="3" max="3" width="4.42578125" customWidth="1"/>
    <col min="4" max="4" width="4.28515625" customWidth="1"/>
    <col min="5" max="5" width="7.5703125" customWidth="1"/>
    <col min="6" max="6" width="5.140625" customWidth="1"/>
    <col min="7" max="7" width="45.7109375" customWidth="1"/>
    <col min="8" max="8" width="9.140625" customWidth="1"/>
    <col min="9" max="9" width="12" customWidth="1"/>
    <col min="10" max="10" width="16" customWidth="1"/>
    <col min="11" max="11" width="3.140625" customWidth="1"/>
    <col min="13" max="14" width="9" customWidth="1"/>
  </cols>
  <sheetData>
    <row r="1" spans="2:10" x14ac:dyDescent="0.25">
      <c r="B1" s="17" t="s">
        <v>75</v>
      </c>
      <c r="C1" s="17"/>
      <c r="D1" s="17"/>
      <c r="E1" s="17"/>
      <c r="F1" s="17"/>
      <c r="G1" s="17"/>
      <c r="H1" s="6"/>
      <c r="I1" s="6"/>
      <c r="J1" s="6"/>
    </row>
    <row r="2" spans="2:10" ht="41.25" customHeight="1" x14ac:dyDescent="0.25">
      <c r="B2" s="167" t="s">
        <v>66</v>
      </c>
      <c r="C2" s="167"/>
      <c r="D2" s="167" t="s">
        <v>67</v>
      </c>
      <c r="E2" s="167"/>
      <c r="F2" s="167" t="s">
        <v>74</v>
      </c>
      <c r="G2" s="167"/>
      <c r="H2" s="25" t="s">
        <v>57</v>
      </c>
      <c r="I2" s="25" t="s">
        <v>59</v>
      </c>
      <c r="J2" s="25" t="s">
        <v>60</v>
      </c>
    </row>
    <row r="3" spans="2:10" x14ac:dyDescent="0.25">
      <c r="B3" s="168" t="s">
        <v>58</v>
      </c>
      <c r="C3" s="168"/>
      <c r="D3" s="168"/>
      <c r="E3" s="168"/>
      <c r="F3" s="168"/>
      <c r="G3" s="168"/>
      <c r="H3" s="168"/>
      <c r="I3" s="7">
        <f>+I4+I29+I46+I55+I60+I69</f>
        <v>200</v>
      </c>
      <c r="J3" s="7" t="s">
        <v>11</v>
      </c>
    </row>
    <row r="4" spans="2:10" x14ac:dyDescent="0.25">
      <c r="B4" s="16" t="s">
        <v>68</v>
      </c>
      <c r="C4" s="18" t="s">
        <v>72</v>
      </c>
      <c r="D4" s="19"/>
      <c r="E4" s="19"/>
      <c r="F4" s="19"/>
      <c r="G4" s="19"/>
      <c r="H4" s="20"/>
      <c r="I4" s="8">
        <f>SUM(I5:I28)</f>
        <v>35</v>
      </c>
      <c r="J4" s="8" t="s">
        <v>11</v>
      </c>
    </row>
    <row r="5" spans="2:10" x14ac:dyDescent="0.25">
      <c r="B5" s="5"/>
      <c r="C5" s="5"/>
      <c r="D5" s="14" t="s">
        <v>94</v>
      </c>
      <c r="E5" s="21" t="s">
        <v>138</v>
      </c>
      <c r="F5" s="21"/>
      <c r="G5" s="21"/>
      <c r="H5" s="22"/>
      <c r="I5" s="15">
        <v>10</v>
      </c>
      <c r="J5" s="15" t="s">
        <v>11</v>
      </c>
    </row>
    <row r="6" spans="2:10" x14ac:dyDescent="0.25">
      <c r="B6" s="5"/>
      <c r="C6" s="5"/>
      <c r="D6" s="5"/>
      <c r="E6" s="5"/>
      <c r="F6" s="9" t="s">
        <v>95</v>
      </c>
      <c r="G6" s="23" t="s">
        <v>145</v>
      </c>
      <c r="H6" s="10">
        <v>1</v>
      </c>
      <c r="I6" s="11" t="s">
        <v>11</v>
      </c>
      <c r="J6" s="11">
        <f>+H6*I$5</f>
        <v>10</v>
      </c>
    </row>
    <row r="7" spans="2:10" x14ac:dyDescent="0.25">
      <c r="B7" s="5"/>
      <c r="C7" s="5"/>
      <c r="D7" s="5"/>
      <c r="E7" s="5"/>
      <c r="F7" s="12" t="s">
        <v>96</v>
      </c>
      <c r="G7" s="23" t="s">
        <v>2</v>
      </c>
      <c r="H7" s="13">
        <v>0.5</v>
      </c>
      <c r="I7" s="11" t="s">
        <v>11</v>
      </c>
      <c r="J7" s="11">
        <f>+H7*I$5</f>
        <v>5</v>
      </c>
    </row>
    <row r="8" spans="2:10" x14ac:dyDescent="0.25">
      <c r="B8" s="5"/>
      <c r="C8" s="5"/>
      <c r="D8" s="5"/>
      <c r="E8" s="5"/>
      <c r="F8" s="12" t="s">
        <v>97</v>
      </c>
      <c r="G8" s="23" t="s">
        <v>3</v>
      </c>
      <c r="H8" s="13">
        <v>0.1</v>
      </c>
      <c r="I8" s="11" t="s">
        <v>11</v>
      </c>
      <c r="J8" s="11">
        <f t="shared" ref="J8:J9" si="0">+H8*I$5</f>
        <v>1</v>
      </c>
    </row>
    <row r="9" spans="2:10" x14ac:dyDescent="0.25">
      <c r="B9" s="5"/>
      <c r="C9" s="5"/>
      <c r="D9" s="5"/>
      <c r="E9" s="5"/>
      <c r="F9" s="12" t="s">
        <v>98</v>
      </c>
      <c r="G9" s="23" t="s">
        <v>4</v>
      </c>
      <c r="H9" s="13">
        <v>0</v>
      </c>
      <c r="I9" s="11" t="s">
        <v>11</v>
      </c>
      <c r="J9" s="11">
        <f t="shared" si="0"/>
        <v>0</v>
      </c>
    </row>
    <row r="10" spans="2:10" x14ac:dyDescent="0.25">
      <c r="B10" s="5"/>
      <c r="C10" s="5"/>
      <c r="D10" s="14" t="s">
        <v>76</v>
      </c>
      <c r="E10" s="21" t="s">
        <v>126</v>
      </c>
      <c r="F10" s="21"/>
      <c r="G10" s="21"/>
      <c r="H10" s="22"/>
      <c r="I10" s="15">
        <v>10</v>
      </c>
      <c r="J10" s="15" t="s">
        <v>11</v>
      </c>
    </row>
    <row r="11" spans="2:10" x14ac:dyDescent="0.25">
      <c r="B11" s="5"/>
      <c r="C11" s="5"/>
      <c r="D11" s="5"/>
      <c r="E11" s="5"/>
      <c r="F11" s="12" t="s">
        <v>146</v>
      </c>
      <c r="G11" s="23" t="s">
        <v>129</v>
      </c>
      <c r="H11" s="24">
        <v>1</v>
      </c>
      <c r="I11" s="11" t="s">
        <v>11</v>
      </c>
      <c r="J11" s="11">
        <f>+H11*I$10</f>
        <v>10</v>
      </c>
    </row>
    <row r="12" spans="2:10" x14ac:dyDescent="0.25">
      <c r="B12" s="5"/>
      <c r="C12" s="5"/>
      <c r="D12" s="5"/>
      <c r="E12" s="5"/>
      <c r="F12" s="12" t="s">
        <v>147</v>
      </c>
      <c r="G12" s="23" t="s">
        <v>335</v>
      </c>
      <c r="H12" s="24">
        <v>0.9</v>
      </c>
      <c r="I12" s="11" t="s">
        <v>11</v>
      </c>
      <c r="J12" s="11">
        <f t="shared" ref="J12:J15" si="1">+H12*I$10</f>
        <v>9</v>
      </c>
    </row>
    <row r="13" spans="2:10" x14ac:dyDescent="0.25">
      <c r="B13" s="5"/>
      <c r="C13" s="5"/>
      <c r="D13" s="5"/>
      <c r="E13" s="5"/>
      <c r="F13" s="12" t="s">
        <v>148</v>
      </c>
      <c r="G13" s="23" t="s">
        <v>127</v>
      </c>
      <c r="H13" s="24">
        <v>0.8</v>
      </c>
      <c r="I13" s="11" t="s">
        <v>11</v>
      </c>
      <c r="J13" s="11">
        <f t="shared" si="1"/>
        <v>8</v>
      </c>
    </row>
    <row r="14" spans="2:10" x14ac:dyDescent="0.25">
      <c r="B14" s="5"/>
      <c r="C14" s="5"/>
      <c r="D14" s="5"/>
      <c r="E14" s="5"/>
      <c r="F14" s="12" t="s">
        <v>149</v>
      </c>
      <c r="G14" s="26" t="s">
        <v>319</v>
      </c>
      <c r="H14" s="24">
        <v>0.7</v>
      </c>
      <c r="I14" s="11" t="s">
        <v>11</v>
      </c>
      <c r="J14" s="11">
        <f t="shared" si="1"/>
        <v>7</v>
      </c>
    </row>
    <row r="15" spans="2:10" x14ac:dyDescent="0.25">
      <c r="B15" s="5"/>
      <c r="C15" s="5"/>
      <c r="D15" s="5"/>
      <c r="E15" s="5"/>
      <c r="F15" s="12" t="s">
        <v>150</v>
      </c>
      <c r="G15" s="26" t="s">
        <v>4</v>
      </c>
      <c r="H15" s="24">
        <v>0</v>
      </c>
      <c r="I15" s="11" t="s">
        <v>11</v>
      </c>
      <c r="J15" s="11">
        <f t="shared" si="1"/>
        <v>0</v>
      </c>
    </row>
    <row r="16" spans="2:10" x14ac:dyDescent="0.25">
      <c r="D16" s="14" t="s">
        <v>77</v>
      </c>
      <c r="E16" s="21" t="s">
        <v>116</v>
      </c>
      <c r="F16" s="21"/>
      <c r="G16" s="21"/>
      <c r="H16" s="22"/>
      <c r="I16" s="15">
        <v>10</v>
      </c>
      <c r="J16" s="15" t="s">
        <v>11</v>
      </c>
    </row>
    <row r="17" spans="2:10" x14ac:dyDescent="0.25">
      <c r="F17" s="12" t="s">
        <v>151</v>
      </c>
      <c r="G17" s="23" t="s">
        <v>156</v>
      </c>
      <c r="H17" s="24">
        <v>1</v>
      </c>
      <c r="I17" s="11" t="s">
        <v>11</v>
      </c>
      <c r="J17" s="11">
        <f>+H17*I$16</f>
        <v>10</v>
      </c>
    </row>
    <row r="18" spans="2:10" x14ac:dyDescent="0.25">
      <c r="F18" s="12" t="s">
        <v>152</v>
      </c>
      <c r="G18" s="23" t="s">
        <v>763</v>
      </c>
      <c r="H18" s="24">
        <v>0.9</v>
      </c>
      <c r="I18" s="11" t="s">
        <v>11</v>
      </c>
      <c r="J18" s="11">
        <f>+H18*I$16</f>
        <v>9</v>
      </c>
    </row>
    <row r="19" spans="2:10" x14ac:dyDescent="0.25">
      <c r="F19" s="12" t="s">
        <v>152</v>
      </c>
      <c r="G19" s="23" t="s">
        <v>124</v>
      </c>
      <c r="H19" s="24">
        <v>0.8</v>
      </c>
      <c r="I19" s="11" t="s">
        <v>11</v>
      </c>
      <c r="J19" s="11">
        <f t="shared" ref="J19:J22" si="2">+H19*I$16</f>
        <v>8</v>
      </c>
    </row>
    <row r="20" spans="2:10" x14ac:dyDescent="0.25">
      <c r="F20" s="12" t="s">
        <v>153</v>
      </c>
      <c r="G20" s="23" t="s">
        <v>157</v>
      </c>
      <c r="H20" s="24">
        <v>0.7</v>
      </c>
      <c r="I20" s="11" t="s">
        <v>11</v>
      </c>
      <c r="J20" s="11">
        <f t="shared" si="2"/>
        <v>7</v>
      </c>
    </row>
    <row r="21" spans="2:10" x14ac:dyDescent="0.25">
      <c r="F21" s="12" t="s">
        <v>154</v>
      </c>
      <c r="G21" s="23" t="s">
        <v>7</v>
      </c>
      <c r="H21" s="24">
        <v>0.1</v>
      </c>
      <c r="I21" s="11" t="s">
        <v>11</v>
      </c>
      <c r="J21" s="11">
        <f t="shared" si="2"/>
        <v>1</v>
      </c>
    </row>
    <row r="22" spans="2:10" x14ac:dyDescent="0.25">
      <c r="F22" s="12" t="s">
        <v>155</v>
      </c>
      <c r="G22" s="23" t="s">
        <v>4</v>
      </c>
      <c r="H22" s="24">
        <v>0</v>
      </c>
      <c r="I22" s="11" t="s">
        <v>11</v>
      </c>
      <c r="J22" s="11">
        <f t="shared" si="2"/>
        <v>0</v>
      </c>
    </row>
    <row r="23" spans="2:10" x14ac:dyDescent="0.25">
      <c r="B23" s="5"/>
      <c r="C23" s="5"/>
      <c r="D23" s="14" t="s">
        <v>78</v>
      </c>
      <c r="E23" s="21" t="s">
        <v>125</v>
      </c>
      <c r="F23" s="21"/>
      <c r="G23" s="21"/>
      <c r="H23" s="22"/>
      <c r="I23" s="15">
        <v>5</v>
      </c>
      <c r="J23" s="15" t="s">
        <v>11</v>
      </c>
    </row>
    <row r="24" spans="2:10" x14ac:dyDescent="0.25">
      <c r="B24" s="5"/>
      <c r="C24" s="5"/>
      <c r="D24" s="5"/>
      <c r="E24" s="5"/>
      <c r="F24" s="12" t="s">
        <v>79</v>
      </c>
      <c r="G24" s="23" t="s">
        <v>5</v>
      </c>
      <c r="H24" s="24">
        <v>1</v>
      </c>
      <c r="I24" s="11" t="s">
        <v>11</v>
      </c>
      <c r="J24" s="11">
        <f>+H24*I$23</f>
        <v>5</v>
      </c>
    </row>
    <row r="25" spans="2:10" x14ac:dyDescent="0.25">
      <c r="B25" s="5"/>
      <c r="C25" s="5"/>
      <c r="D25" s="5"/>
      <c r="E25" s="5"/>
      <c r="F25" s="12" t="s">
        <v>80</v>
      </c>
      <c r="G25" s="23" t="s">
        <v>103</v>
      </c>
      <c r="H25" s="24">
        <v>1</v>
      </c>
      <c r="I25" s="11" t="s">
        <v>11</v>
      </c>
      <c r="J25" s="11">
        <f t="shared" ref="J25:J28" si="3">+H25*I$23</f>
        <v>5</v>
      </c>
    </row>
    <row r="26" spans="2:10" x14ac:dyDescent="0.25">
      <c r="B26" s="5"/>
      <c r="C26" s="5"/>
      <c r="D26" s="5"/>
      <c r="E26" s="5"/>
      <c r="F26" s="12" t="s">
        <v>81</v>
      </c>
      <c r="G26" s="23" t="s">
        <v>12</v>
      </c>
      <c r="H26" s="24">
        <v>0.9</v>
      </c>
      <c r="I26" s="11" t="s">
        <v>11</v>
      </c>
      <c r="J26" s="11">
        <f t="shared" si="3"/>
        <v>4.5</v>
      </c>
    </row>
    <row r="27" spans="2:10" x14ac:dyDescent="0.25">
      <c r="B27" s="5"/>
      <c r="C27" s="5"/>
      <c r="D27" s="5"/>
      <c r="E27" s="5"/>
      <c r="F27" s="12" t="s">
        <v>82</v>
      </c>
      <c r="G27" s="23" t="s">
        <v>6</v>
      </c>
      <c r="H27" s="24">
        <v>0.8</v>
      </c>
      <c r="I27" s="11" t="s">
        <v>11</v>
      </c>
      <c r="J27" s="11">
        <f t="shared" si="3"/>
        <v>4</v>
      </c>
    </row>
    <row r="28" spans="2:10" x14ac:dyDescent="0.25">
      <c r="B28" s="5"/>
      <c r="C28" s="5"/>
      <c r="D28" s="5"/>
      <c r="E28" s="5"/>
      <c r="F28" s="12" t="s">
        <v>83</v>
      </c>
      <c r="G28" s="23" t="s">
        <v>4</v>
      </c>
      <c r="H28" s="24">
        <v>0</v>
      </c>
      <c r="I28" s="11" t="s">
        <v>11</v>
      </c>
      <c r="J28" s="11">
        <f t="shared" si="3"/>
        <v>0</v>
      </c>
    </row>
    <row r="29" spans="2:10" x14ac:dyDescent="0.25">
      <c r="B29" s="16" t="s">
        <v>69</v>
      </c>
      <c r="C29" s="18" t="s">
        <v>117</v>
      </c>
      <c r="D29" s="19"/>
      <c r="E29" s="19"/>
      <c r="F29" s="19"/>
      <c r="G29" s="19"/>
      <c r="H29" s="20"/>
      <c r="I29" s="8">
        <f>SUM(I30:I45)</f>
        <v>30</v>
      </c>
      <c r="J29" s="8" t="s">
        <v>11</v>
      </c>
    </row>
    <row r="30" spans="2:10" x14ac:dyDescent="0.25">
      <c r="B30" s="5"/>
      <c r="C30" s="5"/>
      <c r="D30" s="14" t="s">
        <v>87</v>
      </c>
      <c r="E30" s="21" t="s">
        <v>118</v>
      </c>
      <c r="F30" s="21"/>
      <c r="G30" s="21"/>
      <c r="H30" s="22"/>
      <c r="I30" s="15">
        <v>10</v>
      </c>
      <c r="J30" s="15" t="s">
        <v>11</v>
      </c>
    </row>
    <row r="31" spans="2:10" x14ac:dyDescent="0.25">
      <c r="B31" s="5"/>
      <c r="C31" s="5"/>
      <c r="D31" s="5"/>
      <c r="E31" s="5"/>
      <c r="F31" s="12" t="s">
        <v>88</v>
      </c>
      <c r="G31" s="23" t="s">
        <v>320</v>
      </c>
      <c r="H31" s="24">
        <v>1</v>
      </c>
      <c r="I31" s="11" t="s">
        <v>11</v>
      </c>
      <c r="J31" s="11">
        <f>+H31*I$30</f>
        <v>10</v>
      </c>
    </row>
    <row r="32" spans="2:10" x14ac:dyDescent="0.25">
      <c r="B32" s="5"/>
      <c r="C32" s="5"/>
      <c r="D32" s="5"/>
      <c r="E32" s="5"/>
      <c r="F32" s="12" t="s">
        <v>89</v>
      </c>
      <c r="G32" s="23" t="s">
        <v>128</v>
      </c>
      <c r="H32" s="24">
        <v>0.9</v>
      </c>
      <c r="I32" s="11" t="s">
        <v>11</v>
      </c>
      <c r="J32" s="11">
        <f t="shared" ref="J32:J34" si="4">+H32*I$30</f>
        <v>9</v>
      </c>
    </row>
    <row r="33" spans="2:10" x14ac:dyDescent="0.25">
      <c r="B33" s="5"/>
      <c r="C33" s="5"/>
      <c r="D33" s="5"/>
      <c r="E33" s="5"/>
      <c r="F33" s="12" t="s">
        <v>119</v>
      </c>
      <c r="G33" s="23" t="s">
        <v>321</v>
      </c>
      <c r="H33" s="24">
        <v>0.2</v>
      </c>
      <c r="I33" s="11" t="s">
        <v>11</v>
      </c>
      <c r="J33" s="11">
        <f t="shared" si="4"/>
        <v>2</v>
      </c>
    </row>
    <row r="34" spans="2:10" x14ac:dyDescent="0.25">
      <c r="B34" s="5"/>
      <c r="C34" s="5"/>
      <c r="D34" s="5"/>
      <c r="E34" s="5"/>
      <c r="F34" s="12" t="s">
        <v>120</v>
      </c>
      <c r="G34" s="23" t="s">
        <v>322</v>
      </c>
      <c r="H34" s="24">
        <v>0</v>
      </c>
      <c r="I34" s="11" t="s">
        <v>11</v>
      </c>
      <c r="J34" s="11">
        <f t="shared" si="4"/>
        <v>0</v>
      </c>
    </row>
    <row r="35" spans="2:10" x14ac:dyDescent="0.25">
      <c r="B35" s="5"/>
      <c r="C35" s="5"/>
      <c r="D35" s="14" t="s">
        <v>84</v>
      </c>
      <c r="E35" s="21" t="s">
        <v>133</v>
      </c>
      <c r="F35" s="21"/>
      <c r="G35" s="21"/>
      <c r="H35" s="22"/>
      <c r="I35" s="15">
        <v>10</v>
      </c>
      <c r="J35" s="15" t="s">
        <v>11</v>
      </c>
    </row>
    <row r="36" spans="2:10" x14ac:dyDescent="0.25">
      <c r="B36" s="5"/>
      <c r="C36" s="5"/>
      <c r="F36" s="12" t="s">
        <v>85</v>
      </c>
      <c r="G36" s="23" t="s">
        <v>137</v>
      </c>
      <c r="H36" s="24">
        <v>1</v>
      </c>
      <c r="I36" s="11" t="s">
        <v>11</v>
      </c>
      <c r="J36" s="11">
        <f>+H36*I$35</f>
        <v>10</v>
      </c>
    </row>
    <row r="37" spans="2:10" x14ac:dyDescent="0.25">
      <c r="B37" s="5"/>
      <c r="C37" s="5"/>
      <c r="F37" s="12" t="s">
        <v>86</v>
      </c>
      <c r="G37" s="27" t="s">
        <v>136</v>
      </c>
      <c r="H37" s="24">
        <v>0.3</v>
      </c>
      <c r="I37" s="11" t="s">
        <v>11</v>
      </c>
      <c r="J37" s="11">
        <f t="shared" ref="J37:J41" si="5">+H37*I$35</f>
        <v>3</v>
      </c>
    </row>
    <row r="38" spans="2:10" x14ac:dyDescent="0.25">
      <c r="B38" s="5"/>
      <c r="C38" s="5"/>
      <c r="F38" s="12" t="s">
        <v>158</v>
      </c>
      <c r="G38" s="27" t="s">
        <v>323</v>
      </c>
      <c r="H38" s="24">
        <v>0.2</v>
      </c>
      <c r="I38" s="11" t="s">
        <v>11</v>
      </c>
      <c r="J38" s="11">
        <f t="shared" si="5"/>
        <v>2</v>
      </c>
    </row>
    <row r="39" spans="2:10" x14ac:dyDescent="0.25">
      <c r="B39" s="5"/>
      <c r="C39" s="5"/>
      <c r="F39" s="12" t="s">
        <v>159</v>
      </c>
      <c r="G39" s="23" t="s">
        <v>135</v>
      </c>
      <c r="H39" s="24">
        <v>0.1</v>
      </c>
      <c r="I39" s="11" t="s">
        <v>11</v>
      </c>
      <c r="J39" s="11">
        <f t="shared" si="5"/>
        <v>1</v>
      </c>
    </row>
    <row r="40" spans="2:10" x14ac:dyDescent="0.25">
      <c r="B40" s="5"/>
      <c r="C40" s="5"/>
      <c r="F40" s="12" t="s">
        <v>160</v>
      </c>
      <c r="G40" s="23" t="s">
        <v>134</v>
      </c>
      <c r="H40" s="24">
        <v>0</v>
      </c>
      <c r="I40" s="11" t="s">
        <v>11</v>
      </c>
      <c r="J40" s="11">
        <f t="shared" si="5"/>
        <v>0</v>
      </c>
    </row>
    <row r="41" spans="2:10" x14ac:dyDescent="0.25">
      <c r="B41" s="5"/>
      <c r="C41" s="5"/>
      <c r="F41" s="12" t="s">
        <v>161</v>
      </c>
      <c r="G41" s="27" t="s">
        <v>324</v>
      </c>
      <c r="H41" s="24">
        <v>0</v>
      </c>
      <c r="I41" s="11" t="s">
        <v>11</v>
      </c>
      <c r="J41" s="11">
        <f t="shared" si="5"/>
        <v>0</v>
      </c>
    </row>
    <row r="42" spans="2:10" x14ac:dyDescent="0.25">
      <c r="B42" s="5"/>
      <c r="C42" s="5"/>
      <c r="D42" s="14" t="s">
        <v>130</v>
      </c>
      <c r="E42" s="21" t="s">
        <v>142</v>
      </c>
      <c r="F42" s="21"/>
      <c r="G42" s="21"/>
      <c r="H42" s="22"/>
      <c r="I42" s="15">
        <v>10</v>
      </c>
      <c r="J42" s="15" t="s">
        <v>11</v>
      </c>
    </row>
    <row r="43" spans="2:10" x14ac:dyDescent="0.25">
      <c r="B43" s="5"/>
      <c r="C43" s="5"/>
      <c r="F43" s="12" t="s">
        <v>325</v>
      </c>
      <c r="G43" s="23" t="s">
        <v>326</v>
      </c>
      <c r="H43" s="24">
        <v>1</v>
      </c>
      <c r="I43" s="11" t="s">
        <v>11</v>
      </c>
      <c r="J43" s="11">
        <f>+H43*I$42</f>
        <v>10</v>
      </c>
    </row>
    <row r="44" spans="2:10" x14ac:dyDescent="0.25">
      <c r="B44" s="5"/>
      <c r="C44" s="5"/>
      <c r="F44" s="12" t="s">
        <v>131</v>
      </c>
      <c r="G44" s="23" t="s">
        <v>327</v>
      </c>
      <c r="H44" s="24">
        <v>0.5</v>
      </c>
      <c r="I44" s="11" t="s">
        <v>11</v>
      </c>
      <c r="J44" s="11">
        <f t="shared" ref="J44:J45" si="6">+H44*I$42</f>
        <v>5</v>
      </c>
    </row>
    <row r="45" spans="2:10" x14ac:dyDescent="0.25">
      <c r="B45" s="5"/>
      <c r="C45" s="5"/>
      <c r="F45" s="12" t="s">
        <v>132</v>
      </c>
      <c r="G45" s="23" t="s">
        <v>105</v>
      </c>
      <c r="H45" s="24">
        <v>0</v>
      </c>
      <c r="I45" s="11" t="s">
        <v>11</v>
      </c>
      <c r="J45" s="11">
        <f t="shared" si="6"/>
        <v>0</v>
      </c>
    </row>
    <row r="46" spans="2:10" x14ac:dyDescent="0.25">
      <c r="B46" s="16" t="s">
        <v>70</v>
      </c>
      <c r="C46" s="18" t="s">
        <v>121</v>
      </c>
      <c r="D46" s="19"/>
      <c r="E46" s="19"/>
      <c r="F46" s="19"/>
      <c r="G46" s="19"/>
      <c r="H46" s="20"/>
      <c r="I46" s="8">
        <f>SUM(I47:I54)</f>
        <v>10</v>
      </c>
      <c r="J46" s="8" t="s">
        <v>11</v>
      </c>
    </row>
    <row r="47" spans="2:10" x14ac:dyDescent="0.25">
      <c r="B47" s="5"/>
      <c r="C47" s="5"/>
      <c r="D47" s="14" t="s">
        <v>61</v>
      </c>
      <c r="E47" s="21" t="s">
        <v>144</v>
      </c>
      <c r="F47" s="21"/>
      <c r="G47" s="21"/>
      <c r="H47" s="22"/>
      <c r="I47" s="15">
        <v>5</v>
      </c>
      <c r="J47" s="15" t="s">
        <v>11</v>
      </c>
    </row>
    <row r="48" spans="2:10" x14ac:dyDescent="0.25">
      <c r="B48" s="5"/>
      <c r="C48" s="5"/>
      <c r="D48" s="5"/>
      <c r="E48" s="5"/>
      <c r="F48" s="12" t="s">
        <v>63</v>
      </c>
      <c r="G48" s="23" t="s">
        <v>10</v>
      </c>
      <c r="H48" s="24">
        <v>1</v>
      </c>
      <c r="I48" s="11" t="s">
        <v>11</v>
      </c>
      <c r="J48" s="11">
        <f>+H48*I$47</f>
        <v>5</v>
      </c>
    </row>
    <row r="49" spans="2:10" x14ac:dyDescent="0.25">
      <c r="B49" s="5"/>
      <c r="C49" s="5"/>
      <c r="D49" s="5"/>
      <c r="E49" s="5"/>
      <c r="F49" s="12" t="s">
        <v>64</v>
      </c>
      <c r="G49" s="23" t="s">
        <v>9</v>
      </c>
      <c r="H49" s="24">
        <v>0</v>
      </c>
      <c r="I49" s="11" t="s">
        <v>11</v>
      </c>
      <c r="J49" s="11">
        <f>+H49*I$47</f>
        <v>0</v>
      </c>
    </row>
    <row r="50" spans="2:10" x14ac:dyDescent="0.25">
      <c r="B50" s="5"/>
      <c r="C50" s="5"/>
      <c r="D50" s="14" t="s">
        <v>62</v>
      </c>
      <c r="E50" s="21" t="s">
        <v>143</v>
      </c>
      <c r="F50" s="21"/>
      <c r="G50" s="21"/>
      <c r="H50" s="22"/>
      <c r="I50" s="15">
        <v>5</v>
      </c>
      <c r="J50" s="15" t="s">
        <v>11</v>
      </c>
    </row>
    <row r="51" spans="2:10" x14ac:dyDescent="0.25">
      <c r="B51" s="5"/>
      <c r="C51" s="5"/>
      <c r="D51" s="5"/>
      <c r="E51" s="5"/>
      <c r="F51" s="12" t="s">
        <v>90</v>
      </c>
      <c r="G51" s="23" t="s">
        <v>329</v>
      </c>
      <c r="H51" s="24">
        <v>1</v>
      </c>
      <c r="I51" s="11" t="s">
        <v>11</v>
      </c>
      <c r="J51" s="11">
        <f>+H51*I$50</f>
        <v>5</v>
      </c>
    </row>
    <row r="52" spans="2:10" x14ac:dyDescent="0.25">
      <c r="B52" s="5"/>
      <c r="C52" s="5"/>
      <c r="D52" s="5"/>
      <c r="E52" s="5"/>
      <c r="F52" s="12" t="s">
        <v>91</v>
      </c>
      <c r="G52" s="23" t="s">
        <v>8</v>
      </c>
      <c r="H52" s="24">
        <v>0.7</v>
      </c>
      <c r="I52" s="11" t="s">
        <v>11</v>
      </c>
      <c r="J52" s="11">
        <f t="shared" ref="J52:J54" si="7">+H52*I$50</f>
        <v>3.5</v>
      </c>
    </row>
    <row r="53" spans="2:10" x14ac:dyDescent="0.25">
      <c r="B53" s="5"/>
      <c r="C53" s="5"/>
      <c r="D53" s="5"/>
      <c r="E53" s="5"/>
      <c r="F53" s="12" t="s">
        <v>92</v>
      </c>
      <c r="G53" s="23" t="s">
        <v>328</v>
      </c>
      <c r="H53" s="24">
        <v>0.1</v>
      </c>
      <c r="I53" s="11" t="s">
        <v>11</v>
      </c>
      <c r="J53" s="11">
        <f t="shared" si="7"/>
        <v>0.5</v>
      </c>
    </row>
    <row r="54" spans="2:10" x14ac:dyDescent="0.25">
      <c r="B54" s="5"/>
      <c r="C54" s="5"/>
      <c r="D54" s="5"/>
      <c r="E54" s="5"/>
      <c r="F54" s="12" t="s">
        <v>93</v>
      </c>
      <c r="G54" s="23" t="s">
        <v>1</v>
      </c>
      <c r="H54" s="24">
        <v>0</v>
      </c>
      <c r="I54" s="11" t="s">
        <v>11</v>
      </c>
      <c r="J54" s="11">
        <f t="shared" si="7"/>
        <v>0</v>
      </c>
    </row>
    <row r="55" spans="2:10" x14ac:dyDescent="0.25">
      <c r="B55" s="16" t="s">
        <v>71</v>
      </c>
      <c r="C55" s="18" t="s">
        <v>73</v>
      </c>
      <c r="D55" s="19"/>
      <c r="E55" s="19"/>
      <c r="F55" s="19"/>
      <c r="G55" s="19"/>
      <c r="H55" s="20"/>
      <c r="I55" s="8">
        <f>SUM(I56:I59)</f>
        <v>10</v>
      </c>
      <c r="J55" s="8" t="s">
        <v>11</v>
      </c>
    </row>
    <row r="56" spans="2:10" x14ac:dyDescent="0.25">
      <c r="B56" s="5"/>
      <c r="C56" s="5"/>
      <c r="D56" s="14" t="s">
        <v>99</v>
      </c>
      <c r="E56" s="21" t="s">
        <v>139</v>
      </c>
      <c r="F56" s="21"/>
      <c r="G56" s="21"/>
      <c r="H56" s="22"/>
      <c r="I56" s="15">
        <v>10</v>
      </c>
      <c r="J56" s="15" t="s">
        <v>11</v>
      </c>
    </row>
    <row r="57" spans="2:10" x14ac:dyDescent="0.25">
      <c r="B57" s="5"/>
      <c r="C57" s="5"/>
      <c r="D57" s="5"/>
      <c r="E57" s="5"/>
      <c r="F57" s="12" t="s">
        <v>100</v>
      </c>
      <c r="G57" s="23" t="s">
        <v>332</v>
      </c>
      <c r="H57" s="24">
        <v>1</v>
      </c>
      <c r="I57" s="11" t="s">
        <v>11</v>
      </c>
      <c r="J57" s="11">
        <f>+H57*I$56</f>
        <v>10</v>
      </c>
    </row>
    <row r="58" spans="2:10" x14ac:dyDescent="0.25">
      <c r="B58" s="5"/>
      <c r="C58" s="5"/>
      <c r="D58" s="5"/>
      <c r="E58" s="5"/>
      <c r="F58" s="12" t="s">
        <v>101</v>
      </c>
      <c r="G58" s="23" t="s">
        <v>333</v>
      </c>
      <c r="H58" s="24">
        <v>0.5</v>
      </c>
      <c r="I58" s="11" t="s">
        <v>11</v>
      </c>
      <c r="J58" s="11">
        <f t="shared" ref="J58:J59" si="8">+H58*I$56</f>
        <v>5</v>
      </c>
    </row>
    <row r="59" spans="2:10" x14ac:dyDescent="0.25">
      <c r="B59" s="5"/>
      <c r="C59" s="5"/>
      <c r="D59" s="5"/>
      <c r="E59" s="5"/>
      <c r="F59" s="12" t="s">
        <v>102</v>
      </c>
      <c r="G59" s="23" t="s">
        <v>334</v>
      </c>
      <c r="H59" s="24">
        <v>0</v>
      </c>
      <c r="I59" s="11" t="s">
        <v>11</v>
      </c>
      <c r="J59" s="11">
        <f t="shared" si="8"/>
        <v>0</v>
      </c>
    </row>
    <row r="60" spans="2:10" x14ac:dyDescent="0.25">
      <c r="B60" s="16" t="s">
        <v>106</v>
      </c>
      <c r="C60" s="18" t="s">
        <v>122</v>
      </c>
      <c r="D60" s="29"/>
      <c r="E60" s="29"/>
      <c r="F60" s="29"/>
      <c r="G60" s="29"/>
      <c r="H60" s="30"/>
      <c r="I60" s="8">
        <f>SUM(I61:I68)</f>
        <v>15</v>
      </c>
      <c r="J60" s="8" t="s">
        <v>11</v>
      </c>
    </row>
    <row r="61" spans="2:10" x14ac:dyDescent="0.25">
      <c r="D61" s="14" t="s">
        <v>107</v>
      </c>
      <c r="E61" s="21" t="s">
        <v>141</v>
      </c>
      <c r="F61" s="21"/>
      <c r="G61" s="21"/>
      <c r="H61" s="22"/>
      <c r="I61" s="15">
        <v>5</v>
      </c>
      <c r="J61" s="15" t="s">
        <v>11</v>
      </c>
    </row>
    <row r="62" spans="2:10" x14ac:dyDescent="0.25">
      <c r="F62" s="12" t="s">
        <v>108</v>
      </c>
      <c r="G62" s="23" t="s">
        <v>112</v>
      </c>
      <c r="H62" s="24">
        <v>1</v>
      </c>
      <c r="I62" s="11" t="s">
        <v>11</v>
      </c>
      <c r="J62" s="11">
        <f>+H62*I$61</f>
        <v>5</v>
      </c>
    </row>
    <row r="63" spans="2:10" x14ac:dyDescent="0.25">
      <c r="F63" s="12" t="s">
        <v>109</v>
      </c>
      <c r="G63" s="23" t="s">
        <v>111</v>
      </c>
      <c r="H63" s="24">
        <v>0.5</v>
      </c>
      <c r="I63" s="11" t="s">
        <v>11</v>
      </c>
      <c r="J63" s="11">
        <f t="shared" ref="J63:J64" si="9">+H63*I$61</f>
        <v>2.5</v>
      </c>
    </row>
    <row r="64" spans="2:10" x14ac:dyDescent="0.25">
      <c r="F64" s="12" t="s">
        <v>110</v>
      </c>
      <c r="G64" s="23" t="s">
        <v>104</v>
      </c>
      <c r="H64" s="24">
        <v>0</v>
      </c>
      <c r="I64" s="11" t="s">
        <v>11</v>
      </c>
      <c r="J64" s="11">
        <f t="shared" si="9"/>
        <v>0</v>
      </c>
    </row>
    <row r="65" spans="2:10" x14ac:dyDescent="0.25">
      <c r="D65" s="14" t="s">
        <v>113</v>
      </c>
      <c r="E65" s="21" t="s">
        <v>140</v>
      </c>
      <c r="F65" s="21"/>
      <c r="G65" s="21"/>
      <c r="H65" s="22"/>
      <c r="I65" s="15">
        <v>10</v>
      </c>
      <c r="J65" s="15" t="s">
        <v>11</v>
      </c>
    </row>
    <row r="66" spans="2:10" x14ac:dyDescent="0.25">
      <c r="F66" s="12" t="s">
        <v>114</v>
      </c>
      <c r="G66" s="23" t="s">
        <v>330</v>
      </c>
      <c r="H66" s="24">
        <v>1</v>
      </c>
      <c r="I66" s="11" t="s">
        <v>11</v>
      </c>
      <c r="J66" s="11">
        <f>+H66*I65</f>
        <v>10</v>
      </c>
    </row>
    <row r="67" spans="2:10" x14ac:dyDescent="0.25">
      <c r="F67" s="12" t="s">
        <v>115</v>
      </c>
      <c r="G67" s="23" t="s">
        <v>331</v>
      </c>
      <c r="H67" s="24">
        <v>0.5</v>
      </c>
      <c r="I67" s="11" t="s">
        <v>11</v>
      </c>
      <c r="J67" s="11">
        <f>+H67*I65</f>
        <v>5</v>
      </c>
    </row>
    <row r="68" spans="2:10" x14ac:dyDescent="0.25">
      <c r="F68" s="12" t="s">
        <v>123</v>
      </c>
      <c r="G68" s="23" t="s">
        <v>4</v>
      </c>
      <c r="H68" s="24">
        <v>0</v>
      </c>
      <c r="I68" s="11" t="s">
        <v>11</v>
      </c>
      <c r="J68" s="11">
        <f>+H68*I65</f>
        <v>0</v>
      </c>
    </row>
    <row r="69" spans="2:10" x14ac:dyDescent="0.25">
      <c r="B69" s="16" t="s">
        <v>163</v>
      </c>
      <c r="C69" s="18" t="s">
        <v>164</v>
      </c>
      <c r="D69" s="29"/>
      <c r="E69" s="29"/>
      <c r="F69" s="29"/>
      <c r="G69" s="29"/>
      <c r="H69" s="30"/>
      <c r="I69" s="8">
        <f>SUM(I70:I73)</f>
        <v>100</v>
      </c>
      <c r="J69" s="8"/>
    </row>
    <row r="70" spans="2:10" x14ac:dyDescent="0.25">
      <c r="D70" s="14" t="s">
        <v>165</v>
      </c>
      <c r="E70" s="21" t="s">
        <v>166</v>
      </c>
      <c r="F70" s="21"/>
      <c r="G70" s="21"/>
      <c r="H70" s="22"/>
      <c r="I70" s="15">
        <v>100</v>
      </c>
      <c r="J70" s="15"/>
    </row>
    <row r="71" spans="2:10" x14ac:dyDescent="0.25">
      <c r="F71" s="12" t="s">
        <v>167</v>
      </c>
      <c r="G71" s="23" t="s">
        <v>169</v>
      </c>
      <c r="H71" s="24">
        <v>1</v>
      </c>
      <c r="I71" s="11" t="s">
        <v>11</v>
      </c>
      <c r="J71" s="11">
        <f>+H71*I70</f>
        <v>100</v>
      </c>
    </row>
    <row r="72" spans="2:10" x14ac:dyDescent="0.25">
      <c r="F72" s="12" t="s">
        <v>168</v>
      </c>
      <c r="G72" s="23" t="s">
        <v>170</v>
      </c>
      <c r="H72" s="24">
        <v>0</v>
      </c>
      <c r="I72" s="11" t="s">
        <v>11</v>
      </c>
      <c r="J72" s="11">
        <f>+H72*I70</f>
        <v>0</v>
      </c>
    </row>
  </sheetData>
  <sheetProtection algorithmName="SHA-512" hashValue="+j00l/x8GlO9kOHnGBF26YgzHC2GIFtMfHfyFIcix2iersHgRnvaX1Mm3JAe+xPTMyyESNi1CjgVmb0EDS/BVw==" saltValue="6hlPM/HmKNSyvQsvs8ejKQ==" spinCount="100000" sheet="1" objects="1" scenarios="1" selectLockedCells="1" selectUnlockedCells="1"/>
  <customSheetViews>
    <customSheetView guid="{A55A965D-B0AC-4287-B3E4-A60951EB9939}" showPageBreaks="1" fitToPage="1">
      <selection activeCell="G12" sqref="G12"/>
      <pageMargins left="0.25" right="0.25" top="0.75" bottom="0.75" header="0.3" footer="0.3"/>
      <pageSetup paperSize="9" scale="90" fitToHeight="0" orientation="portrait" r:id="rId1"/>
    </customSheetView>
  </customSheetViews>
  <mergeCells count="4">
    <mergeCell ref="B2:C2"/>
    <mergeCell ref="D2:E2"/>
    <mergeCell ref="F2:G2"/>
    <mergeCell ref="B3:H3"/>
  </mergeCells>
  <phoneticPr fontId="15" type="noConversion"/>
  <pageMargins left="0.25" right="0.25" top="0.75" bottom="0.75" header="0.3" footer="0.3"/>
  <pageSetup paperSize="9" scale="9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Ուղեցույց</vt:lpstr>
      <vt:lpstr>Առաջնահերթություններ</vt:lpstr>
      <vt:lpstr>Վարկանիշային չափորոշիչներ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 Sirunyan</dc:creator>
  <cp:lastModifiedBy>Armine</cp:lastModifiedBy>
  <cp:lastPrinted>2026-01-05T10:46:59Z</cp:lastPrinted>
  <dcterms:created xsi:type="dcterms:W3CDTF">2024-06-27T08:09:42Z</dcterms:created>
  <dcterms:modified xsi:type="dcterms:W3CDTF">2026-06-30T13:11:26Z</dcterms:modified>
</cp:coreProperties>
</file>